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21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avisdeveloppement.sharepoint.com/sites/Navisdeveloppement/Documents partages/2.Missions/Château de Chantilly - Assistance achats/DCE chapelle saint paul/DCE/DCE VF/"/>
    </mc:Choice>
  </mc:AlternateContent>
  <xr:revisionPtr revIDLastSave="1" documentId="13_ncr:1_{1D895660-F556-49EC-AAC7-AF9BA397BF65}" xr6:coauthVersionLast="47" xr6:coauthVersionMax="47" xr10:uidLastSave="{96B19511-961A-7843-8424-095105AD3214}"/>
  <bookViews>
    <workbookView xWindow="4420" yWindow="660" windowWidth="21400" windowHeight="17720" activeTab="4" xr2:uid="{00000000-000D-0000-FFFF-FFFF00000000}"/>
  </bookViews>
  <sheets>
    <sheet name="Page de garde" sheetId="1" r:id="rId1"/>
    <sheet name="DPGF" sheetId="2" r:id="rId2"/>
    <sheet name="Paramètres" sheetId="3" state="hidden" r:id="rId3"/>
    <sheet name="Version" sheetId="4" state="hidden" r:id="rId4"/>
    <sheet name="Coordonnées Entreprise" sheetId="5" r:id="rId5"/>
  </sheets>
  <definedNames>
    <definedName name="CODELOT">Paramètres!$C$9</definedName>
    <definedName name="CPVILLEDOSSIER">Paramètres!$C$26:$J$26</definedName>
    <definedName name="DATEVALEUR">Paramètres!$C$13</definedName>
    <definedName name="INDICELOT">Paramètres!$C$17</definedName>
    <definedName name="NUMDOSSIER">Paramètres!$C$7</definedName>
    <definedName name="OBSERVATIONCONSULTE">'Coordonnées Entreprise'!$C$28:$J$28</definedName>
    <definedName name="PARCELLEDOSSIER">Paramètres!$C$28:$J$28</definedName>
    <definedName name="PHASELOT">Paramètres!$C$15</definedName>
    <definedName name="_xlnm.Print_Titles" localSheetId="1">DPGF!$1:$3</definedName>
    <definedName name="RUEDOSSIER">Paramètres!$C$24:$J$24</definedName>
    <definedName name="TAUXTVA1">Paramètres!$C$19</definedName>
    <definedName name="TAUXTVA2">Paramètres!$C$20</definedName>
    <definedName name="TAUXTVA3">Paramètres!$C$21</definedName>
    <definedName name="TAUXTVA4">Paramètres!$C$22</definedName>
    <definedName name="TIERSADRSSPOS">'Coordonnées Entreprise'!$C$8:$J$8</definedName>
    <definedName name="TIERSBTPOS">'Coordonnées Entreprise'!$C$16:$J$16</definedName>
    <definedName name="TIERSCONTACT">'Coordonnées Entreprise'!$C$6:$J$6</definedName>
    <definedName name="TIERSCP">'Coordonnées Entreprise'!$C$10:$J$10</definedName>
    <definedName name="TIERSEMAIL">'Coordonnées Entreprise'!$C$24:$J$24</definedName>
    <definedName name="TIERSFAX">'Coordonnées Entreprise'!$C$20:$J$20</definedName>
    <definedName name="TIERSLOCALITE">'Coordonnées Entreprise'!$C$14:$J$14</definedName>
    <definedName name="TIERSNOM">'Coordonnées Entreprise'!$C$4:$J$4</definedName>
    <definedName name="TIERSTEL">'Coordonnées Entreprise'!$C$18:$J$18</definedName>
    <definedName name="TIERSTELP">'Coordonnées Entreprise'!$C$22:$J$22</definedName>
    <definedName name="TIERSVILLE">'Coordonnées Entreprise'!$C$12:$J$12</definedName>
    <definedName name="TITREDOC">Paramètres!$C$3:$J$3</definedName>
    <definedName name="TITREDOSSIER">Paramètres!$C$5:$J$5</definedName>
    <definedName name="TITRELOT">Paramètres!$C$11:$J$11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97" i="3" l="1"/>
  <c r="AA8" i="3"/>
  <c r="G85" i="1"/>
  <c r="G83" i="1"/>
  <c r="G81" i="1"/>
  <c r="G79" i="1"/>
  <c r="E71" i="1"/>
  <c r="E66" i="1"/>
  <c r="E62" i="1"/>
  <c r="E20" i="1"/>
  <c r="E11" i="1"/>
  <c r="M79" i="2"/>
  <c r="M75" i="2"/>
  <c r="M71" i="2"/>
  <c r="M56" i="2"/>
  <c r="M51" i="2"/>
  <c r="M47" i="2"/>
  <c r="M40" i="2"/>
  <c r="M33" i="2"/>
  <c r="M26" i="2"/>
  <c r="M20" i="2"/>
  <c r="M8" i="2"/>
  <c r="I86" i="2" l="1"/>
  <c r="I85" i="2"/>
  <c r="I87" i="2" s="1"/>
  <c r="I93" i="2"/>
  <c r="I92" i="2"/>
  <c r="I67" i="2"/>
  <c r="I66" i="2"/>
  <c r="I68" i="2" s="1"/>
  <c r="I97" i="2"/>
  <c r="I91" i="2"/>
  <c r="I96" i="2"/>
  <c r="I98" i="2" s="1"/>
  <c r="AA1" i="3" s="1"/>
  <c r="I14" i="2"/>
  <c r="I15" i="2"/>
  <c r="AA3" i="3" l="1"/>
  <c r="AA33" i="3"/>
  <c r="AA37" i="3"/>
  <c r="AA4" i="3"/>
  <c r="I16" i="2"/>
  <c r="AA12" i="3" l="1"/>
  <c r="AA7" i="3" s="1"/>
  <c r="AA13" i="3"/>
  <c r="AA14" i="3"/>
  <c r="AA27" i="3"/>
  <c r="AA42" i="3"/>
  <c r="AA15" i="3"/>
  <c r="AA9" i="3" s="1"/>
  <c r="AA16" i="3"/>
  <c r="AA17" i="3"/>
  <c r="AA32" i="3"/>
  <c r="AA5" i="3"/>
  <c r="AA6" i="3"/>
  <c r="AA43" i="3" l="1"/>
  <c r="AA23" i="3"/>
  <c r="AA24" i="3"/>
  <c r="AA65" i="3"/>
  <c r="AA57" i="3" s="1"/>
  <c r="AA45" i="3" s="1"/>
  <c r="AA26" i="3" s="1"/>
  <c r="AA73" i="3"/>
  <c r="AA93" i="3"/>
  <c r="AA89" i="3" s="1"/>
  <c r="AA47" i="3"/>
  <c r="AA28" i="3"/>
  <c r="AA29" i="3"/>
  <c r="AA46" i="3"/>
  <c r="AA75" i="3"/>
  <c r="AA67" i="3" s="1"/>
  <c r="AA59" i="3" s="1"/>
  <c r="AA49" i="3" s="1"/>
  <c r="AA31" i="3" s="1"/>
  <c r="AA82" i="3"/>
  <c r="AA94" i="3"/>
  <c r="AA90" i="3" s="1"/>
  <c r="AA18" i="3"/>
  <c r="AA19" i="3" s="1"/>
  <c r="AA20" i="3" s="1"/>
  <c r="AA10" i="3"/>
  <c r="AA41" i="3"/>
  <c r="AA38" i="3"/>
  <c r="AA21" i="3"/>
  <c r="AA22" i="3" s="1"/>
  <c r="AA11" i="3"/>
  <c r="AA69" i="3" l="1"/>
  <c r="AA77" i="3"/>
  <c r="AA95" i="3"/>
  <c r="AA91" i="3" s="1"/>
  <c r="AA34" i="3"/>
  <c r="AA50" i="3"/>
  <c r="AA51" i="3"/>
  <c r="AA61" i="3"/>
  <c r="AA53" i="3" s="1"/>
  <c r="AA36" i="3" s="1"/>
  <c r="AA71" i="3"/>
  <c r="AA63" i="3" s="1"/>
  <c r="AA55" i="3" s="1"/>
  <c r="AA40" i="3" s="1"/>
  <c r="AA79" i="3"/>
  <c r="AA96" i="3"/>
  <c r="AA92" i="3" s="1"/>
  <c r="AA85" i="3"/>
  <c r="AA80" i="3" s="1"/>
  <c r="AA72" i="3" s="1"/>
  <c r="AA64" i="3" s="1"/>
  <c r="AA56" i="3" s="1"/>
  <c r="AA44" i="3" s="1"/>
  <c r="AA25" i="3"/>
  <c r="AA30" i="3"/>
  <c r="AA86" i="3"/>
  <c r="AA81" i="3" s="1"/>
  <c r="AA74" i="3" s="1"/>
  <c r="AA66" i="3" s="1"/>
  <c r="AA58" i="3" s="1"/>
  <c r="AA48" i="3" s="1"/>
  <c r="AA35" i="3" l="1"/>
  <c r="AA98" i="3" s="1"/>
  <c r="AA2" i="3" s="1"/>
  <c r="D101" i="2" s="1"/>
  <c r="AA87" i="3"/>
  <c r="AA83" i="3" s="1"/>
  <c r="AA76" i="3" s="1"/>
  <c r="AA68" i="3" s="1"/>
  <c r="AA60" i="3" s="1"/>
  <c r="AA52" i="3" s="1"/>
  <c r="AA39" i="3"/>
  <c r="AA88" i="3"/>
  <c r="AA84" i="3" s="1"/>
  <c r="AA78" i="3" s="1"/>
  <c r="AA70" i="3" s="1"/>
  <c r="AA62" i="3" s="1"/>
  <c r="AA54" i="3" s="1"/>
</calcChain>
</file>

<file path=xl/sharedStrings.xml><?xml version="1.0" encoding="utf-8"?>
<sst xmlns="http://schemas.openxmlformats.org/spreadsheetml/2006/main" count="246" uniqueCount="173">
  <si>
    <t>Dossier</t>
  </si>
  <si>
    <t>Date</t>
  </si>
  <si>
    <t>Phase</t>
  </si>
  <si>
    <t>Indice</t>
  </si>
  <si>
    <t>MAITRE D'OUVRAGE
DOMAINE DE CHANTILLY FONDATION D'AUMALE
17, rue du Connétable, CHANTILLY
60 500</t>
  </si>
  <si>
    <t>ARCHITECTE : 
    COVALENCE ARCHITECTES - Rémi Fromont, Architecte en Chef des Monuments Historiques
    136 rue de Bagnolet
    75020 PARIS
    Tél : 01 42 74 06 59
    Mél : contact@covalence-architectes.fr</t>
  </si>
  <si>
    <t>NIV</t>
  </si>
  <si>
    <t>CODE</t>
  </si>
  <si>
    <t>CODE_CAO</t>
  </si>
  <si>
    <t>TITRE1</t>
  </si>
  <si>
    <t>M1</t>
  </si>
  <si>
    <t>M2</t>
  </si>
  <si>
    <t>M3</t>
  </si>
  <si>
    <t>M4</t>
  </si>
  <si>
    <t>U</t>
  </si>
  <si>
    <t>QTE</t>
  </si>
  <si>
    <t>QTEENTR</t>
  </si>
  <si>
    <t>CRM</t>
  </si>
  <si>
    <t>CRT</t>
  </si>
  <si>
    <t>VAROPT</t>
  </si>
  <si>
    <t>TVA</t>
  </si>
  <si>
    <t>MARQUE</t>
  </si>
  <si>
    <t>REF</t>
  </si>
  <si>
    <t>COMM</t>
  </si>
  <si>
    <t>LOC</t>
  </si>
  <si>
    <t>Niveau</t>
  </si>
  <si>
    <t>Code</t>
  </si>
  <si>
    <t>Code CAO</t>
  </si>
  <si>
    <t>Désignation</t>
  </si>
  <si>
    <t>Qté</t>
  </si>
  <si>
    <t>Qté
Entr.</t>
  </si>
  <si>
    <t>P.U. HT</t>
  </si>
  <si>
    <t>P.T. HT</t>
  </si>
  <si>
    <t xml:space="preserve"> Variante /
 PSE</t>
  </si>
  <si>
    <t>Numéro
 PSE</t>
  </si>
  <si>
    <t>Taux TVA</t>
  </si>
  <si>
    <t>Marque</t>
  </si>
  <si>
    <t>Référence</t>
  </si>
  <si>
    <t>Commentaire</t>
  </si>
  <si>
    <t>Localisation</t>
  </si>
  <si>
    <t>Lot n°2</t>
  </si>
  <si>
    <t>COUVERTURE</t>
  </si>
  <si>
    <t>2.1</t>
  </si>
  <si>
    <t>TRAVAUX PREPARATOIRES</t>
  </si>
  <si>
    <t>2.1.1</t>
  </si>
  <si>
    <t>ECHAFAUDAGES COMPLEMENTAIRES</t>
  </si>
  <si>
    <t>8.T</t>
  </si>
  <si>
    <t>2.1.1.1</t>
  </si>
  <si>
    <t>Pour permettre l'ensemble des travaux de restauration de la couverture</t>
  </si>
  <si>
    <t>FT</t>
  </si>
  <si>
    <t>9.&amp;</t>
  </si>
  <si>
    <t>8.&amp;</t>
  </si>
  <si>
    <t>3.&amp;</t>
  </si>
  <si>
    <t>Total H.T. :</t>
  </si>
  <si>
    <t>Total T.V.A. (20%) :</t>
  </si>
  <si>
    <t>Total T.T.C. :</t>
  </si>
  <si>
    <t>2.2</t>
  </si>
  <si>
    <t>COUVERTURE EN ARDOISES</t>
  </si>
  <si>
    <t>2.2.1</t>
  </si>
  <si>
    <t>DEPOSE DE COUVERTURE</t>
  </si>
  <si>
    <t>2.2.1.1</t>
  </si>
  <si>
    <t>Dépose de la bâche provisoire</t>
  </si>
  <si>
    <t>9.M.A</t>
  </si>
  <si>
    <t>9.M.Z</t>
  </si>
  <si>
    <t>2.2.2</t>
  </si>
  <si>
    <t>SUPPORT DE COUVERTURE</t>
  </si>
  <si>
    <t>2.2.2.1</t>
  </si>
  <si>
    <t>Voligeage en pin classe C3, épaisseur 27.00 mm</t>
  </si>
  <si>
    <t>2.2.3</t>
  </si>
  <si>
    <t>FOURNITURE ET POSE D'ARDOISES</t>
  </si>
  <si>
    <t>2.2.3.1</t>
  </si>
  <si>
    <t>Ardoise de 200 x 300 mm et 5.00 mm d'ép.</t>
  </si>
  <si>
    <t>2.2.4</t>
  </si>
  <si>
    <t>EGOUT EN ARDOISE/TUILE DE TERRE CUITE</t>
  </si>
  <si>
    <t>2.2.4.1</t>
  </si>
  <si>
    <t>En partie droite</t>
  </si>
  <si>
    <t>ML</t>
  </si>
  <si>
    <t>2.2.5</t>
  </si>
  <si>
    <t>RIVE LATERALE CONTRE MUR SUR COUVERTURE EN ARDOISES</t>
  </si>
  <si>
    <t>2.2.5.1</t>
  </si>
  <si>
    <t>Contre les chevronnières</t>
  </si>
  <si>
    <t>2.2.5.2</t>
  </si>
  <si>
    <t>Sujétions pour traitement des parties en bas de versant contre le revers du pignon</t>
  </si>
  <si>
    <t>2.2.6</t>
  </si>
  <si>
    <t>GRAVOIS</t>
  </si>
  <si>
    <t>2.2.6.1</t>
  </si>
  <si>
    <t>Ensemble des gravois découlant des travaux décrits dans le présent chapitre</t>
  </si>
  <si>
    <t>9.M.E</t>
  </si>
  <si>
    <t>9.M.C</t>
  </si>
  <si>
    <t>9.M.F</t>
  </si>
  <si>
    <t>2.3</t>
  </si>
  <si>
    <t>OUVRAGES EN PLOMB</t>
  </si>
  <si>
    <t>2.3.1</t>
  </si>
  <si>
    <t>OUVRAGES EN PLOMB NEUFS</t>
  </si>
  <si>
    <t>2.3.1.1</t>
  </si>
  <si>
    <t xml:space="preserve">Passe barres </t>
  </si>
  <si>
    <t>2.3.1.2</t>
  </si>
  <si>
    <t>Faîtages 3 pièces</t>
  </si>
  <si>
    <t>2.3.1.3</t>
  </si>
  <si>
    <t>Protection des parties sommitales des pignons</t>
  </si>
  <si>
    <t>RECAPITULATIF
Lot n°2 COUVERTURE</t>
  </si>
  <si>
    <t>RECAPITULATIF DES CHAPITRES</t>
  </si>
  <si>
    <t>2.1 - TRAVAUX PREPARATOIRES</t>
  </si>
  <si>
    <t>2.2 - COUVERTURE EN ARDOISES</t>
  </si>
  <si>
    <t>2.3 - OUVRAGES EN PLOMB</t>
  </si>
  <si>
    <t>Total du lot COUVERTURE</t>
  </si>
  <si>
    <t xml:space="preserve">Soit en toutes lettres TTC : </t>
  </si>
  <si>
    <t>Fait à _________________________
le _____________________________</t>
  </si>
  <si>
    <t>Bon pour accord, signature</t>
  </si>
  <si>
    <t>Signature et cachet de l'Entrepreneur</t>
  </si>
  <si>
    <t>Paramètres document</t>
  </si>
  <si>
    <t>1.</t>
  </si>
  <si>
    <t>Titre du document :</t>
  </si>
  <si>
    <t>2.</t>
  </si>
  <si>
    <t>Titre du dossier :</t>
  </si>
  <si>
    <t>5.</t>
  </si>
  <si>
    <t>Titre du lot / des lots :</t>
  </si>
  <si>
    <t>10.</t>
  </si>
  <si>
    <t>Rue du dossier</t>
  </si>
  <si>
    <t>11.</t>
  </si>
  <si>
    <t>Code postal et ville du dossier</t>
  </si>
  <si>
    <t>12.</t>
  </si>
  <si>
    <t>Parcelle du dossier</t>
  </si>
  <si>
    <t>3.</t>
  </si>
  <si>
    <t>Code du dossier</t>
  </si>
  <si>
    <t>4.</t>
  </si>
  <si>
    <t>Code du lot / des lots :</t>
  </si>
  <si>
    <t>6.</t>
  </si>
  <si>
    <t>Date de valeur du lot / des lots :</t>
  </si>
  <si>
    <t>7.</t>
  </si>
  <si>
    <t>Phase :</t>
  </si>
  <si>
    <t>8.</t>
  </si>
  <si>
    <t>Indice :</t>
  </si>
  <si>
    <t>Notes :</t>
  </si>
  <si>
    <t>- Le taux 0% est toujours supporté qu'il soit dans cette liste ou non</t>
  </si>
  <si>
    <t>- En dehors du taux 0%, vous pouvez renseigner au maximum 4 taux différents</t>
  </si>
  <si>
    <t>- Si votre lot contient plus de 4 taux différents, ou contient de la TVA proportionnelle, vous devez modifier manuellement la formule de calcul de TVA et de TTC dans le récapitulatif</t>
  </si>
  <si>
    <t>DPGF</t>
  </si>
  <si>
    <t>OISE (60)</t>
  </si>
  <si>
    <t>60 CHA_MS37AVP</t>
  </si>
  <si>
    <t>12/02/2026</t>
  </si>
  <si>
    <t>DCE</t>
  </si>
  <si>
    <t>DOMAINE DE CHANTILLY</t>
  </si>
  <si>
    <t>Chapelle Saint-Paul</t>
  </si>
  <si>
    <t>VERSION</t>
  </si>
  <si>
    <t>4.00</t>
  </si>
  <si>
    <t>TYPEDOC</t>
  </si>
  <si>
    <t>SHOWADJU</t>
  </si>
  <si>
    <t>RECAPSIMPLE</t>
  </si>
  <si>
    <t>SHOWMONTANTS</t>
  </si>
  <si>
    <t>SHOWQUANTITES</t>
  </si>
  <si>
    <t>MONTANTSSURTETE</t>
  </si>
  <si>
    <t>MARGE</t>
  </si>
  <si>
    <t>RECAPLOCNIV9</t>
  </si>
  <si>
    <t>LIST_VALIDATION_CHECKBOX</t>
  </si>
  <si>
    <t>X</t>
  </si>
  <si>
    <t>LOCALISE</t>
  </si>
  <si>
    <t>SRC</t>
  </si>
  <si>
    <t>DVS_APP</t>
  </si>
  <si>
    <t>Coordonnées entreprise</t>
  </si>
  <si>
    <t>Nom de l'entreprise</t>
  </si>
  <si>
    <t>Nom du contact</t>
  </si>
  <si>
    <t>Adresse postale</t>
  </si>
  <si>
    <t>Code postal</t>
  </si>
  <si>
    <t>Ville</t>
  </si>
  <si>
    <t>Localité</t>
  </si>
  <si>
    <t>Boîte postale</t>
  </si>
  <si>
    <t>Téléphone</t>
  </si>
  <si>
    <t>9.</t>
  </si>
  <si>
    <t>Fax</t>
  </si>
  <si>
    <t>Tél. Portable</t>
  </si>
  <si>
    <t>E-mail</t>
  </si>
  <si>
    <t xml:space="preserve">Observation 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</si>
</sst>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[$€];[Red]\-#,##0.00\ [$€]"/>
    <numFmt numFmtId="165" formatCode="#,##0.000"/>
    <numFmt numFmtId="166" formatCode="00000"/>
    <numFmt numFmtId="167" formatCode="0#&quot; &quot;##&quot; &quot;##&quot; &quot;##&quot; &quot;##"/>
  </numFmts>
  <fonts count="1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4"/>
      <color theme="1"/>
      <name val="Arial"/>
      <family val="2"/>
    </font>
    <font>
      <b/>
      <sz val="9"/>
      <color theme="1"/>
      <name val="Arial"/>
      <family val="2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sz val="7"/>
      <color theme="1"/>
      <name val="Arial"/>
      <family val="2"/>
    </font>
    <font>
      <sz val="7"/>
      <color rgb="FF000000"/>
      <name val="Arial"/>
      <family val="2"/>
    </font>
    <font>
      <b/>
      <u/>
      <sz val="12"/>
      <color rgb="FF000000"/>
      <name val="Arial"/>
      <family val="2"/>
    </font>
    <font>
      <sz val="6"/>
      <color rgb="FF000000"/>
      <name val="Arial"/>
      <family val="2"/>
    </font>
    <font>
      <b/>
      <sz val="9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10"/>
      <color rgb="FF000000"/>
      <name val="Arial"/>
      <family val="2"/>
    </font>
    <font>
      <b/>
      <u/>
      <sz val="12"/>
      <color theme="1"/>
      <name val="Arial"/>
      <family val="2"/>
    </font>
    <font>
      <b/>
      <u/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FDFDF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8" fillId="0" borderId="10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8" fillId="0" borderId="11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11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3" fillId="0" borderId="9" xfId="0" applyFont="1" applyBorder="1" applyAlignment="1">
      <alignment horizontal="right" vertical="top" wrapText="1"/>
    </xf>
    <xf numFmtId="3" fontId="13" fillId="0" borderId="9" xfId="0" applyNumberFormat="1" applyFont="1" applyBorder="1" applyAlignment="1">
      <alignment horizontal="right" vertical="top" wrapText="1"/>
    </xf>
    <xf numFmtId="3" fontId="13" fillId="0" borderId="12" xfId="0" applyNumberFormat="1" applyFont="1" applyBorder="1" applyAlignment="1" applyProtection="1">
      <alignment horizontal="right" vertical="top" wrapText="1"/>
      <protection locked="0"/>
    </xf>
    <xf numFmtId="4" fontId="11" fillId="0" borderId="12" xfId="0" applyNumberFormat="1" applyFont="1" applyBorder="1" applyAlignment="1" applyProtection="1">
      <alignment vertical="top" wrapText="1"/>
      <protection locked="0"/>
    </xf>
    <xf numFmtId="4" fontId="11" fillId="0" borderId="9" xfId="0" applyNumberFormat="1" applyFont="1" applyBorder="1" applyAlignment="1">
      <alignment vertical="top" wrapText="1"/>
    </xf>
    <xf numFmtId="10" fontId="6" fillId="0" borderId="0" xfId="0" applyNumberFormat="1" applyFont="1" applyAlignment="1">
      <alignment horizontal="right" vertical="top" wrapText="1"/>
    </xf>
    <xf numFmtId="4" fontId="13" fillId="0" borderId="9" xfId="0" applyNumberFormat="1" applyFont="1" applyBorder="1" applyAlignment="1">
      <alignment horizontal="right" vertical="top" wrapText="1"/>
    </xf>
    <xf numFmtId="4" fontId="13" fillId="0" borderId="12" xfId="0" applyNumberFormat="1" applyFont="1" applyBorder="1" applyAlignment="1" applyProtection="1">
      <alignment horizontal="right" vertical="top" wrapText="1"/>
      <protection locked="0"/>
    </xf>
    <xf numFmtId="165" fontId="13" fillId="0" borderId="9" xfId="0" applyNumberFormat="1" applyFont="1" applyBorder="1" applyAlignment="1">
      <alignment horizontal="right" vertical="top" wrapText="1"/>
    </xf>
    <xf numFmtId="165" fontId="13" fillId="0" borderId="12" xfId="0" applyNumberFormat="1" applyFont="1" applyBorder="1" applyAlignment="1" applyProtection="1">
      <alignment horizontal="right" vertical="top" wrapText="1"/>
      <protection locked="0"/>
    </xf>
    <xf numFmtId="0" fontId="17" fillId="0" borderId="0" xfId="0" applyFont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right" vertical="top" wrapText="1"/>
    </xf>
    <xf numFmtId="0" fontId="5" fillId="0" borderId="9" xfId="0" applyFont="1" applyBorder="1" applyAlignment="1">
      <alignment vertical="top" wrapText="1"/>
    </xf>
    <xf numFmtId="10" fontId="5" fillId="0" borderId="10" xfId="0" applyNumberFormat="1" applyFont="1" applyBorder="1" applyAlignment="1">
      <alignment horizontal="right" vertical="top" wrapText="1"/>
    </xf>
    <xf numFmtId="0" fontId="5" fillId="0" borderId="0" xfId="0" applyFont="1" applyAlignment="1">
      <alignment vertical="top"/>
    </xf>
    <xf numFmtId="10" fontId="5" fillId="0" borderId="11" xfId="0" applyNumberFormat="1" applyFont="1" applyBorder="1" applyAlignment="1">
      <alignment horizontal="right" vertical="top" wrapText="1"/>
    </xf>
    <xf numFmtId="10" fontId="5" fillId="0" borderId="24" xfId="0" applyNumberFormat="1" applyFont="1" applyBorder="1" applyAlignment="1">
      <alignment horizontal="right" vertical="top" wrapText="1"/>
    </xf>
    <xf numFmtId="0" fontId="3" fillId="0" borderId="0" xfId="0" applyFont="1" applyAlignment="1">
      <alignment vertical="top" wrapText="1"/>
    </xf>
    <xf numFmtId="0" fontId="18" fillId="0" borderId="21" xfId="0" applyFont="1" applyBorder="1" applyAlignment="1">
      <alignment vertical="top" wrapText="1"/>
    </xf>
    <xf numFmtId="0" fontId="5" fillId="0" borderId="0" xfId="0" applyFont="1" applyAlignment="1">
      <alignment vertical="top" wrapText="1"/>
    </xf>
    <xf numFmtId="0" fontId="1" fillId="0" borderId="23" xfId="0" applyFont="1" applyBorder="1" applyAlignment="1">
      <alignment vertical="top" wrapText="1"/>
    </xf>
    <xf numFmtId="0" fontId="3" fillId="0" borderId="18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164" fontId="3" fillId="0" borderId="0" xfId="0" applyNumberFormat="1" applyFont="1" applyAlignment="1">
      <alignment vertical="top" wrapText="1"/>
    </xf>
    <xf numFmtId="164" fontId="1" fillId="0" borderId="0" xfId="0" applyNumberFormat="1" applyFont="1" applyAlignment="1">
      <alignment vertical="top" wrapText="1"/>
    </xf>
    <xf numFmtId="164" fontId="1" fillId="0" borderId="19" xfId="0" applyNumberFormat="1" applyFont="1" applyBorder="1" applyAlignment="1">
      <alignment vertical="top" wrapText="1"/>
    </xf>
    <xf numFmtId="0" fontId="3" fillId="0" borderId="20" xfId="0" applyFont="1" applyBorder="1" applyAlignment="1">
      <alignment vertical="top" wrapText="1"/>
    </xf>
    <xf numFmtId="0" fontId="1" fillId="0" borderId="21" xfId="0" applyFont="1" applyBorder="1" applyAlignment="1">
      <alignment vertical="top" wrapText="1"/>
    </xf>
    <xf numFmtId="164" fontId="3" fillId="0" borderId="21" xfId="0" applyNumberFormat="1" applyFont="1" applyBorder="1" applyAlignment="1">
      <alignment vertical="top" wrapText="1"/>
    </xf>
    <xf numFmtId="164" fontId="1" fillId="0" borderId="21" xfId="0" applyNumberFormat="1" applyFont="1" applyBorder="1" applyAlignment="1">
      <alignment vertical="top" wrapText="1"/>
    </xf>
    <xf numFmtId="164" fontId="1" fillId="0" borderId="22" xfId="0" applyNumberFormat="1" applyFont="1" applyBorder="1" applyAlignment="1">
      <alignment vertical="top" wrapText="1"/>
    </xf>
    <xf numFmtId="0" fontId="18" fillId="0" borderId="0" xfId="0" applyFont="1" applyAlignment="1">
      <alignment vertical="top" wrapText="1"/>
    </xf>
    <xf numFmtId="164" fontId="17" fillId="0" borderId="0" xfId="0" applyNumberFormat="1" applyFont="1" applyAlignment="1">
      <alignment horizontal="right" vertical="top" wrapText="1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vertical="top" wrapText="1"/>
    </xf>
    <xf numFmtId="0" fontId="17" fillId="0" borderId="13" xfId="0" applyFont="1" applyBorder="1" applyAlignment="1">
      <alignment vertical="top" wrapText="1"/>
    </xf>
    <xf numFmtId="0" fontId="17" fillId="0" borderId="14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7" xfId="0" applyFont="1" applyBorder="1" applyAlignment="1">
      <alignment vertical="top" wrapText="1"/>
    </xf>
    <xf numFmtId="0" fontId="16" fillId="0" borderId="0" xfId="0" applyFont="1" applyAlignment="1">
      <alignment horizontal="center" vertical="top" wrapText="1"/>
    </xf>
    <xf numFmtId="164" fontId="14" fillId="0" borderId="0" xfId="0" applyNumberFormat="1" applyFont="1" applyAlignment="1">
      <alignment horizontal="right" vertical="top" wrapText="1"/>
    </xf>
    <xf numFmtId="164" fontId="14" fillId="0" borderId="5" xfId="0" applyNumberFormat="1" applyFont="1" applyBorder="1" applyAlignment="1">
      <alignment horizontal="right" vertical="top" wrapText="1"/>
    </xf>
    <xf numFmtId="0" fontId="14" fillId="0" borderId="4" xfId="0" applyFont="1" applyBorder="1" applyAlignment="1">
      <alignment vertical="top" wrapText="1"/>
    </xf>
    <xf numFmtId="0" fontId="14" fillId="0" borderId="0" xfId="0" applyFont="1" applyAlignment="1">
      <alignment vertical="top" wrapText="1"/>
    </xf>
    <xf numFmtId="164" fontId="14" fillId="0" borderId="7" xfId="0" applyNumberFormat="1" applyFont="1" applyBorder="1" applyAlignment="1">
      <alignment horizontal="right" vertical="top" wrapText="1"/>
    </xf>
    <xf numFmtId="164" fontId="14" fillId="0" borderId="8" xfId="0" applyNumberFormat="1" applyFont="1" applyBorder="1" applyAlignment="1">
      <alignment horizontal="right" vertical="top" wrapText="1"/>
    </xf>
    <xf numFmtId="0" fontId="14" fillId="0" borderId="6" xfId="0" applyFont="1" applyBorder="1" applyAlignment="1">
      <alignment vertical="top" wrapText="1"/>
    </xf>
    <xf numFmtId="0" fontId="14" fillId="0" borderId="7" xfId="0" applyFont="1" applyBorder="1" applyAlignment="1">
      <alignment vertical="top" wrapText="1"/>
    </xf>
    <xf numFmtId="0" fontId="15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right" vertical="top" wrapText="1"/>
    </xf>
    <xf numFmtId="0" fontId="14" fillId="0" borderId="3" xfId="0" applyFont="1" applyBorder="1" applyAlignment="1">
      <alignment horizontal="right" vertical="top" wrapText="1"/>
    </xf>
    <xf numFmtId="0" fontId="14" fillId="0" borderId="1" xfId="0" applyFont="1" applyBorder="1" applyAlignment="1">
      <alignment vertical="top" wrapText="1"/>
    </xf>
    <xf numFmtId="0" fontId="14" fillId="0" borderId="2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0" fillId="0" borderId="0" xfId="0" applyFont="1" applyAlignment="1">
      <alignment vertical="top" wrapText="1"/>
    </xf>
    <xf numFmtId="0" fontId="12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0" fillId="0" borderId="0" xfId="0"/>
    <xf numFmtId="0" fontId="8" fillId="0" borderId="0" xfId="0" applyFont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0" fontId="6" fillId="2" borderId="4" xfId="0" applyFont="1" applyFill="1" applyBorder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5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vertical="top" wrapText="1"/>
    </xf>
    <xf numFmtId="167" fontId="5" fillId="0" borderId="12" xfId="0" applyNumberFormat="1" applyFont="1" applyBorder="1" applyAlignment="1" applyProtection="1">
      <alignment vertical="top" wrapText="1"/>
      <protection locked="0"/>
    </xf>
    <xf numFmtId="0" fontId="5" fillId="0" borderId="12" xfId="0" applyFont="1" applyBorder="1" applyAlignment="1" applyProtection="1">
      <alignment vertical="top" wrapText="1"/>
      <protection locked="0"/>
    </xf>
    <xf numFmtId="0" fontId="17" fillId="0" borderId="0" xfId="0" applyFont="1" applyAlignment="1">
      <alignment horizontal="center" vertical="top" wrapText="1"/>
    </xf>
    <xf numFmtId="166" fontId="5" fillId="0" borderId="12" xfId="0" applyNumberFormat="1" applyFont="1" applyBorder="1" applyAlignment="1" applyProtection="1">
      <alignment vertical="top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938213</xdr:colOff>
      <xdr:row>27</xdr:row>
      <xdr:rowOff>0</xdr:rowOff>
    </xdr:from>
    <xdr:to>
      <xdr:col>7</xdr:col>
      <xdr:colOff>28693</xdr:colOff>
      <xdr:row>44</xdr:row>
      <xdr:rowOff>114043</xdr:rowOff>
    </xdr:to>
    <xdr:pic>
      <xdr:nvPicPr>
        <xdr:cNvPr id="2" name="Picture 1" descr="{7bb87d55-64fb-4939-a9e3-e3b6ef4635e7}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62388" y="3086100"/>
          <a:ext cx="1738431" cy="20571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B1:I87"/>
  <sheetViews>
    <sheetView showGridLines="0" workbookViewId="0"/>
  </sheetViews>
  <sheetFormatPr baseColWidth="10" defaultColWidth="8.6640625" defaultRowHeight="9" customHeight="1" x14ac:dyDescent="0.2"/>
  <cols>
    <col min="1" max="1" width="0.1640625" customWidth="1"/>
    <col min="2" max="2" width="10.1640625" customWidth="1"/>
    <col min="3" max="3" width="31.33203125" customWidth="1"/>
    <col min="4" max="4" width="2.33203125" customWidth="1"/>
    <col min="5" max="5" width="14.5" customWidth="1"/>
    <col min="6" max="6" width="12.83203125" customWidth="1"/>
    <col min="7" max="7" width="12.5" customWidth="1"/>
    <col min="8" max="8" width="14.5" customWidth="1"/>
    <col min="9" max="9" width="2.1640625" customWidth="1"/>
    <col min="10" max="69" width="10.6640625" customWidth="1"/>
  </cols>
  <sheetData>
    <row r="1" spans="2:9" ht="9" customHeight="1" x14ac:dyDescent="0.2">
      <c r="B1" s="1"/>
      <c r="C1" s="2"/>
      <c r="D1" s="3"/>
      <c r="E1" s="3"/>
      <c r="F1" s="3"/>
      <c r="G1" s="3"/>
      <c r="H1" s="3"/>
      <c r="I1" s="4"/>
    </row>
    <row r="2" spans="2:9" ht="9" customHeight="1" x14ac:dyDescent="0.2">
      <c r="B2" s="5"/>
      <c r="C2" s="6"/>
      <c r="D2" s="7"/>
      <c r="E2" s="49"/>
      <c r="F2" s="49"/>
      <c r="G2" s="49"/>
      <c r="H2" s="49"/>
      <c r="I2" s="8"/>
    </row>
    <row r="3" spans="2:9" ht="9" customHeight="1" x14ac:dyDescent="0.2">
      <c r="B3" s="5"/>
      <c r="C3" s="6"/>
      <c r="D3" s="7"/>
      <c r="E3" s="49"/>
      <c r="F3" s="49"/>
      <c r="G3" s="49"/>
      <c r="H3" s="49"/>
      <c r="I3" s="8"/>
    </row>
    <row r="4" spans="2:9" ht="9" customHeight="1" x14ac:dyDescent="0.2">
      <c r="B4" s="5"/>
      <c r="C4" s="6"/>
      <c r="D4" s="7"/>
      <c r="E4" s="49"/>
      <c r="F4" s="49"/>
      <c r="G4" s="49"/>
      <c r="H4" s="49"/>
      <c r="I4" s="8"/>
    </row>
    <row r="5" spans="2:9" ht="9" customHeight="1" x14ac:dyDescent="0.2">
      <c r="B5" s="5"/>
      <c r="C5" s="6"/>
      <c r="D5" s="7"/>
      <c r="E5" s="49"/>
      <c r="F5" s="49"/>
      <c r="G5" s="49"/>
      <c r="H5" s="49"/>
      <c r="I5" s="8"/>
    </row>
    <row r="6" spans="2:9" ht="9" customHeight="1" x14ac:dyDescent="0.2">
      <c r="B6" s="5"/>
      <c r="C6" s="6"/>
      <c r="D6" s="7"/>
      <c r="E6" s="49"/>
      <c r="F6" s="49"/>
      <c r="G6" s="49"/>
      <c r="H6" s="49"/>
      <c r="I6" s="8"/>
    </row>
    <row r="7" spans="2:9" ht="9" customHeight="1" x14ac:dyDescent="0.2">
      <c r="B7" s="5"/>
      <c r="C7" s="6"/>
      <c r="D7" s="7"/>
      <c r="E7" s="49"/>
      <c r="F7" s="49"/>
      <c r="G7" s="49"/>
      <c r="H7" s="49"/>
      <c r="I7" s="8"/>
    </row>
    <row r="8" spans="2:9" ht="9" customHeight="1" x14ac:dyDescent="0.2">
      <c r="B8" s="5"/>
      <c r="C8" s="6"/>
      <c r="D8" s="7"/>
      <c r="E8" s="49"/>
      <c r="F8" s="49"/>
      <c r="G8" s="49"/>
      <c r="H8" s="49"/>
      <c r="I8" s="8"/>
    </row>
    <row r="9" spans="2:9" ht="9" customHeight="1" x14ac:dyDescent="0.2">
      <c r="B9" s="5"/>
      <c r="C9" s="6"/>
      <c r="D9" s="7"/>
      <c r="E9" s="49"/>
      <c r="F9" s="49"/>
      <c r="G9" s="49"/>
      <c r="H9" s="49"/>
      <c r="I9" s="8"/>
    </row>
    <row r="10" spans="2:9" ht="9" customHeight="1" x14ac:dyDescent="0.2">
      <c r="B10" s="5"/>
      <c r="C10" s="6"/>
      <c r="D10" s="7"/>
      <c r="E10" s="49"/>
      <c r="F10" s="49"/>
      <c r="G10" s="49"/>
      <c r="H10" s="49"/>
      <c r="I10" s="8"/>
    </row>
    <row r="11" spans="2:9" ht="9" customHeight="1" x14ac:dyDescent="0.2">
      <c r="B11" s="5"/>
      <c r="C11" s="6"/>
      <c r="D11" s="7"/>
      <c r="E11" s="100" t="str">
        <f>IF(Paramètres!C5&lt;&gt;"",Paramètres!C5,"")</f>
        <v>OISE (60)</v>
      </c>
      <c r="F11" s="100"/>
      <c r="G11" s="100"/>
      <c r="H11" s="100"/>
      <c r="I11" s="8"/>
    </row>
    <row r="12" spans="2:9" ht="9" customHeight="1" x14ac:dyDescent="0.2">
      <c r="B12" s="5"/>
      <c r="C12" s="6"/>
      <c r="D12" s="7"/>
      <c r="E12" s="100"/>
      <c r="F12" s="100"/>
      <c r="G12" s="100"/>
      <c r="H12" s="100"/>
      <c r="I12" s="8"/>
    </row>
    <row r="13" spans="2:9" ht="9" customHeight="1" x14ac:dyDescent="0.2">
      <c r="B13" s="5"/>
      <c r="C13" s="6"/>
      <c r="D13" s="7"/>
      <c r="E13" s="100"/>
      <c r="F13" s="100"/>
      <c r="G13" s="100"/>
      <c r="H13" s="100"/>
      <c r="I13" s="8"/>
    </row>
    <row r="14" spans="2:9" ht="9" customHeight="1" x14ac:dyDescent="0.2">
      <c r="B14" s="5"/>
      <c r="C14" s="6"/>
      <c r="D14" s="7"/>
      <c r="E14" s="100"/>
      <c r="F14" s="100"/>
      <c r="G14" s="100"/>
      <c r="H14" s="100"/>
      <c r="I14" s="8"/>
    </row>
    <row r="15" spans="2:9" ht="9" customHeight="1" x14ac:dyDescent="0.2">
      <c r="B15" s="5"/>
      <c r="C15" s="6"/>
      <c r="D15" s="7"/>
      <c r="E15" s="100"/>
      <c r="F15" s="100"/>
      <c r="G15" s="100"/>
      <c r="H15" s="100"/>
      <c r="I15" s="8"/>
    </row>
    <row r="16" spans="2:9" ht="9" customHeight="1" x14ac:dyDescent="0.2">
      <c r="B16" s="5"/>
      <c r="C16" s="6"/>
      <c r="D16" s="7"/>
      <c r="E16" s="100"/>
      <c r="F16" s="100"/>
      <c r="G16" s="100"/>
      <c r="H16" s="100"/>
      <c r="I16" s="8"/>
    </row>
    <row r="17" spans="2:9" ht="9" customHeight="1" x14ac:dyDescent="0.2">
      <c r="B17" s="5"/>
      <c r="C17" s="6"/>
      <c r="D17" s="7"/>
      <c r="E17" s="100"/>
      <c r="F17" s="100"/>
      <c r="G17" s="100"/>
      <c r="H17" s="100"/>
      <c r="I17" s="8"/>
    </row>
    <row r="18" spans="2:9" ht="9" customHeight="1" x14ac:dyDescent="0.2">
      <c r="B18" s="5"/>
      <c r="C18" s="6"/>
      <c r="D18" s="7"/>
      <c r="E18" s="100"/>
      <c r="F18" s="100"/>
      <c r="G18" s="100"/>
      <c r="H18" s="100"/>
      <c r="I18" s="8"/>
    </row>
    <row r="19" spans="2:9" ht="9" customHeight="1" x14ac:dyDescent="0.2">
      <c r="B19" s="5"/>
      <c r="C19" s="6"/>
      <c r="D19" s="7"/>
      <c r="E19" s="100"/>
      <c r="F19" s="100"/>
      <c r="G19" s="100"/>
      <c r="H19" s="100"/>
      <c r="I19" s="8"/>
    </row>
    <row r="20" spans="2:9" ht="9" customHeight="1" x14ac:dyDescent="0.2">
      <c r="B20" s="5"/>
      <c r="C20" s="6"/>
      <c r="D20" s="7"/>
      <c r="E20" s="100" t="str">
        <f>IF(Paramètres!C24&lt;&gt;"",Paramètres!C24,"") &amp; CHAR(10) &amp; IF(Paramètres!C26&lt;&gt;"",Paramètres!C26,"") &amp; CHAR(10) &amp; IF(Paramètres!C28&lt;&gt;"",Paramètres!C28,"")</f>
        <v>DOMAINE DE CHANTILLY
Chapelle Saint-Paul</v>
      </c>
      <c r="F20" s="100"/>
      <c r="G20" s="100"/>
      <c r="H20" s="100"/>
      <c r="I20" s="8"/>
    </row>
    <row r="21" spans="2:9" ht="9" customHeight="1" x14ac:dyDescent="0.2">
      <c r="B21" s="5"/>
      <c r="C21" s="6"/>
      <c r="D21" s="7"/>
      <c r="E21" s="100"/>
      <c r="F21" s="100"/>
      <c r="G21" s="100"/>
      <c r="H21" s="100"/>
      <c r="I21" s="8"/>
    </row>
    <row r="22" spans="2:9" ht="9" customHeight="1" x14ac:dyDescent="0.2">
      <c r="B22" s="5"/>
      <c r="C22" s="6"/>
      <c r="D22" s="7"/>
      <c r="E22" s="100"/>
      <c r="F22" s="100"/>
      <c r="G22" s="100"/>
      <c r="H22" s="100"/>
      <c r="I22" s="8"/>
    </row>
    <row r="23" spans="2:9" ht="9" customHeight="1" x14ac:dyDescent="0.2">
      <c r="B23" s="5"/>
      <c r="C23" s="6"/>
      <c r="D23" s="7"/>
      <c r="E23" s="100"/>
      <c r="F23" s="100"/>
      <c r="G23" s="100"/>
      <c r="H23" s="100"/>
      <c r="I23" s="8"/>
    </row>
    <row r="24" spans="2:9" ht="9" customHeight="1" x14ac:dyDescent="0.2">
      <c r="B24" s="5"/>
      <c r="C24" s="6"/>
      <c r="D24" s="7"/>
      <c r="E24" s="100"/>
      <c r="F24" s="100"/>
      <c r="G24" s="100"/>
      <c r="H24" s="100"/>
      <c r="I24" s="8"/>
    </row>
    <row r="25" spans="2:9" ht="9" customHeight="1" x14ac:dyDescent="0.2">
      <c r="B25" s="5"/>
      <c r="C25" s="6"/>
      <c r="D25" s="7"/>
      <c r="E25" s="100"/>
      <c r="F25" s="100"/>
      <c r="G25" s="100"/>
      <c r="H25" s="100"/>
      <c r="I25" s="8"/>
    </row>
    <row r="26" spans="2:9" ht="9" customHeight="1" x14ac:dyDescent="0.2">
      <c r="B26" s="5"/>
      <c r="C26" s="6"/>
      <c r="D26" s="7"/>
      <c r="E26" s="100"/>
      <c r="F26" s="100"/>
      <c r="G26" s="100"/>
      <c r="H26" s="100"/>
      <c r="I26" s="8"/>
    </row>
    <row r="27" spans="2:9" ht="9" customHeight="1" x14ac:dyDescent="0.2">
      <c r="B27" s="5"/>
      <c r="C27" s="6"/>
      <c r="D27" s="7"/>
      <c r="E27" s="100"/>
      <c r="F27" s="100"/>
      <c r="G27" s="100"/>
      <c r="H27" s="100"/>
      <c r="I27" s="8"/>
    </row>
    <row r="28" spans="2:9" ht="9" customHeight="1" x14ac:dyDescent="0.2">
      <c r="B28" s="5"/>
      <c r="C28" s="6"/>
      <c r="D28" s="7"/>
      <c r="E28" s="49"/>
      <c r="F28" s="49"/>
      <c r="G28" s="49"/>
      <c r="H28" s="49"/>
      <c r="I28" s="8"/>
    </row>
    <row r="29" spans="2:9" ht="9" customHeight="1" x14ac:dyDescent="0.2">
      <c r="B29" s="5"/>
      <c r="C29" s="6"/>
      <c r="D29" s="7"/>
      <c r="E29" s="49"/>
      <c r="F29" s="49"/>
      <c r="G29" s="49"/>
      <c r="H29" s="49"/>
      <c r="I29" s="8"/>
    </row>
    <row r="30" spans="2:9" ht="9" customHeight="1" x14ac:dyDescent="0.2">
      <c r="B30" s="5"/>
      <c r="C30" s="6"/>
      <c r="D30" s="7"/>
      <c r="E30" s="49"/>
      <c r="F30" s="49"/>
      <c r="G30" s="49"/>
      <c r="H30" s="49"/>
      <c r="I30" s="8"/>
    </row>
    <row r="31" spans="2:9" ht="9" customHeight="1" x14ac:dyDescent="0.2">
      <c r="B31" s="5"/>
      <c r="C31" s="6"/>
      <c r="D31" s="7"/>
      <c r="E31" s="49"/>
      <c r="F31" s="49"/>
      <c r="G31" s="49"/>
      <c r="H31" s="49"/>
      <c r="I31" s="8"/>
    </row>
    <row r="32" spans="2:9" ht="9" customHeight="1" x14ac:dyDescent="0.2">
      <c r="B32" s="5"/>
      <c r="C32" s="6"/>
      <c r="D32" s="7"/>
      <c r="E32" s="49"/>
      <c r="F32" s="49"/>
      <c r="G32" s="49"/>
      <c r="H32" s="49"/>
      <c r="I32" s="8"/>
    </row>
    <row r="33" spans="2:9" ht="9" customHeight="1" x14ac:dyDescent="0.2">
      <c r="B33" s="5"/>
      <c r="C33" s="6"/>
      <c r="D33" s="7"/>
      <c r="E33" s="49"/>
      <c r="F33" s="49"/>
      <c r="G33" s="49"/>
      <c r="H33" s="49"/>
      <c r="I33" s="8"/>
    </row>
    <row r="34" spans="2:9" ht="9" customHeight="1" x14ac:dyDescent="0.2">
      <c r="B34" s="5"/>
      <c r="C34" s="6"/>
      <c r="D34" s="7"/>
      <c r="E34" s="49"/>
      <c r="F34" s="49"/>
      <c r="G34" s="49"/>
      <c r="H34" s="49"/>
      <c r="I34" s="8"/>
    </row>
    <row r="35" spans="2:9" ht="9" customHeight="1" x14ac:dyDescent="0.2">
      <c r="B35" s="5"/>
      <c r="C35" s="6"/>
      <c r="D35" s="7"/>
      <c r="E35" s="49"/>
      <c r="F35" s="49"/>
      <c r="G35" s="49"/>
      <c r="H35" s="49"/>
      <c r="I35" s="8"/>
    </row>
    <row r="36" spans="2:9" ht="9" customHeight="1" x14ac:dyDescent="0.2">
      <c r="B36" s="5"/>
      <c r="C36" s="6"/>
      <c r="D36" s="7"/>
      <c r="E36" s="49"/>
      <c r="F36" s="49"/>
      <c r="G36" s="49"/>
      <c r="H36" s="49"/>
      <c r="I36" s="8"/>
    </row>
    <row r="37" spans="2:9" ht="9" customHeight="1" x14ac:dyDescent="0.2">
      <c r="B37" s="5"/>
      <c r="C37" s="6"/>
      <c r="D37" s="7"/>
      <c r="E37" s="49"/>
      <c r="F37" s="49"/>
      <c r="G37" s="49"/>
      <c r="H37" s="49"/>
      <c r="I37" s="8"/>
    </row>
    <row r="38" spans="2:9" ht="9" customHeight="1" x14ac:dyDescent="0.2">
      <c r="B38" s="5"/>
      <c r="C38" s="6"/>
      <c r="D38" s="7"/>
      <c r="E38" s="49"/>
      <c r="F38" s="49"/>
      <c r="G38" s="49"/>
      <c r="H38" s="49"/>
      <c r="I38" s="8"/>
    </row>
    <row r="39" spans="2:9" ht="9" customHeight="1" x14ac:dyDescent="0.2">
      <c r="B39" s="5"/>
      <c r="C39" s="6"/>
      <c r="D39" s="7"/>
      <c r="E39" s="49"/>
      <c r="F39" s="49"/>
      <c r="G39" s="49"/>
      <c r="H39" s="49"/>
      <c r="I39" s="8"/>
    </row>
    <row r="40" spans="2:9" ht="9" customHeight="1" x14ac:dyDescent="0.2">
      <c r="B40" s="5"/>
      <c r="C40" s="6"/>
      <c r="D40" s="7"/>
      <c r="E40" s="49"/>
      <c r="F40" s="49"/>
      <c r="G40" s="49"/>
      <c r="H40" s="49"/>
      <c r="I40" s="8"/>
    </row>
    <row r="41" spans="2:9" ht="9" customHeight="1" x14ac:dyDescent="0.2">
      <c r="B41" s="5"/>
      <c r="C41" s="6"/>
      <c r="D41" s="7"/>
      <c r="E41" s="49"/>
      <c r="F41" s="49"/>
      <c r="G41" s="49"/>
      <c r="H41" s="49"/>
      <c r="I41" s="8"/>
    </row>
    <row r="42" spans="2:9" ht="9" customHeight="1" x14ac:dyDescent="0.2">
      <c r="B42" s="5"/>
      <c r="C42" s="6"/>
      <c r="D42" s="7"/>
      <c r="E42" s="49"/>
      <c r="F42" s="49"/>
      <c r="G42" s="49"/>
      <c r="H42" s="49"/>
      <c r="I42" s="8"/>
    </row>
    <row r="43" spans="2:9" ht="9" customHeight="1" x14ac:dyDescent="0.2">
      <c r="B43" s="5"/>
      <c r="C43" s="6"/>
      <c r="D43" s="7"/>
      <c r="E43" s="49"/>
      <c r="F43" s="49"/>
      <c r="G43" s="49"/>
      <c r="H43" s="49"/>
      <c r="I43" s="8"/>
    </row>
    <row r="44" spans="2:9" ht="9" customHeight="1" x14ac:dyDescent="0.2">
      <c r="B44" s="5"/>
      <c r="C44" s="6"/>
      <c r="D44" s="7"/>
      <c r="E44" s="49"/>
      <c r="F44" s="49"/>
      <c r="G44" s="49"/>
      <c r="H44" s="49"/>
      <c r="I44" s="8"/>
    </row>
    <row r="45" spans="2:9" ht="9" customHeight="1" x14ac:dyDescent="0.2">
      <c r="B45" s="5"/>
      <c r="C45" s="6"/>
      <c r="D45" s="7"/>
      <c r="E45" s="49"/>
      <c r="F45" s="49"/>
      <c r="G45" s="49"/>
      <c r="H45" s="49"/>
      <c r="I45" s="8"/>
    </row>
    <row r="46" spans="2:9" ht="9" customHeight="1" x14ac:dyDescent="0.2">
      <c r="B46" s="5"/>
      <c r="C46" s="6"/>
      <c r="D46" s="7"/>
      <c r="E46" s="7"/>
      <c r="F46" s="7"/>
      <c r="G46" s="7"/>
      <c r="H46" s="7"/>
      <c r="I46" s="8"/>
    </row>
    <row r="47" spans="2:9" ht="9" customHeight="1" x14ac:dyDescent="0.2">
      <c r="B47" s="5"/>
      <c r="C47" s="6"/>
      <c r="D47" s="7"/>
      <c r="E47" s="94" t="s">
        <v>4</v>
      </c>
      <c r="F47" s="49"/>
      <c r="G47" s="49"/>
      <c r="H47" s="49"/>
      <c r="I47" s="8"/>
    </row>
    <row r="48" spans="2:9" ht="9" customHeight="1" x14ac:dyDescent="0.2">
      <c r="B48" s="5"/>
      <c r="C48" s="6"/>
      <c r="D48" s="7"/>
      <c r="E48" s="49"/>
      <c r="F48" s="49"/>
      <c r="G48" s="49"/>
      <c r="H48" s="49"/>
      <c r="I48" s="8"/>
    </row>
    <row r="49" spans="2:9" ht="9" customHeight="1" x14ac:dyDescent="0.2">
      <c r="B49" s="5"/>
      <c r="C49" s="6"/>
      <c r="D49" s="7"/>
      <c r="E49" s="49"/>
      <c r="F49" s="49"/>
      <c r="G49" s="49"/>
      <c r="H49" s="49"/>
      <c r="I49" s="8"/>
    </row>
    <row r="50" spans="2:9" ht="9" customHeight="1" x14ac:dyDescent="0.2">
      <c r="B50" s="5"/>
      <c r="C50" s="6"/>
      <c r="D50" s="7"/>
      <c r="E50" s="49"/>
      <c r="F50" s="49"/>
      <c r="G50" s="49"/>
      <c r="H50" s="49"/>
      <c r="I50" s="8"/>
    </row>
    <row r="51" spans="2:9" ht="9" customHeight="1" x14ac:dyDescent="0.2">
      <c r="B51" s="5"/>
      <c r="C51" s="6"/>
      <c r="D51" s="7"/>
      <c r="E51" s="49"/>
      <c r="F51" s="49"/>
      <c r="G51" s="49"/>
      <c r="H51" s="49"/>
      <c r="I51" s="8"/>
    </row>
    <row r="52" spans="2:9" ht="9" customHeight="1" x14ac:dyDescent="0.2">
      <c r="B52" s="5"/>
      <c r="C52" s="6"/>
      <c r="D52" s="7"/>
      <c r="E52" s="49"/>
      <c r="F52" s="49"/>
      <c r="G52" s="49"/>
      <c r="H52" s="49"/>
      <c r="I52" s="8"/>
    </row>
    <row r="53" spans="2:9" ht="9" customHeight="1" x14ac:dyDescent="0.2">
      <c r="B53" s="5"/>
      <c r="C53" s="6"/>
      <c r="D53" s="7"/>
      <c r="E53" s="49"/>
      <c r="F53" s="49"/>
      <c r="G53" s="49"/>
      <c r="H53" s="49"/>
      <c r="I53" s="8"/>
    </row>
    <row r="54" spans="2:9" ht="9" customHeight="1" x14ac:dyDescent="0.2">
      <c r="B54" s="5"/>
      <c r="C54" s="6"/>
      <c r="D54" s="7"/>
      <c r="E54" s="49"/>
      <c r="F54" s="49"/>
      <c r="G54" s="49"/>
      <c r="H54" s="49"/>
      <c r="I54" s="8"/>
    </row>
    <row r="55" spans="2:9" ht="9" customHeight="1" x14ac:dyDescent="0.2">
      <c r="B55" s="5"/>
      <c r="C55" s="6"/>
      <c r="D55" s="7"/>
      <c r="E55" s="49"/>
      <c r="F55" s="49"/>
      <c r="G55" s="49"/>
      <c r="H55" s="49"/>
      <c r="I55" s="8"/>
    </row>
    <row r="56" spans="2:9" ht="9" customHeight="1" x14ac:dyDescent="0.2">
      <c r="B56" s="5"/>
      <c r="C56" s="6"/>
      <c r="D56" s="7"/>
      <c r="E56" s="49"/>
      <c r="F56" s="49"/>
      <c r="G56" s="49"/>
      <c r="H56" s="49"/>
      <c r="I56" s="8"/>
    </row>
    <row r="57" spans="2:9" ht="9" customHeight="1" x14ac:dyDescent="0.2">
      <c r="B57" s="5"/>
      <c r="C57" s="6"/>
      <c r="D57" s="7"/>
      <c r="E57" s="49"/>
      <c r="F57" s="49"/>
      <c r="G57" s="49"/>
      <c r="H57" s="49"/>
      <c r="I57" s="8"/>
    </row>
    <row r="58" spans="2:9" ht="9" customHeight="1" x14ac:dyDescent="0.2">
      <c r="B58" s="5"/>
      <c r="C58" s="6"/>
      <c r="D58" s="7"/>
      <c r="E58" s="49"/>
      <c r="F58" s="49"/>
      <c r="G58" s="49"/>
      <c r="H58" s="49"/>
      <c r="I58" s="8"/>
    </row>
    <row r="59" spans="2:9" ht="9" customHeight="1" x14ac:dyDescent="0.2">
      <c r="B59" s="5"/>
      <c r="C59" s="6"/>
      <c r="D59" s="7"/>
      <c r="E59" s="49"/>
      <c r="F59" s="49"/>
      <c r="G59" s="49"/>
      <c r="H59" s="49"/>
      <c r="I59" s="8"/>
    </row>
    <row r="60" spans="2:9" ht="9" customHeight="1" x14ac:dyDescent="0.2">
      <c r="B60" s="5"/>
      <c r="C60" s="6"/>
      <c r="D60" s="7"/>
      <c r="E60" s="49"/>
      <c r="F60" s="49"/>
      <c r="G60" s="49"/>
      <c r="H60" s="49"/>
      <c r="I60" s="8"/>
    </row>
    <row r="61" spans="2:9" ht="9" customHeight="1" x14ac:dyDescent="0.2">
      <c r="B61" s="5"/>
      <c r="C61" s="6"/>
      <c r="D61" s="7"/>
      <c r="E61" s="7"/>
      <c r="F61" s="7"/>
      <c r="G61" s="7"/>
      <c r="H61" s="7"/>
      <c r="I61" s="8"/>
    </row>
    <row r="62" spans="2:9" ht="9" customHeight="1" x14ac:dyDescent="0.2">
      <c r="B62" s="5"/>
      <c r="C62" s="6"/>
      <c r="D62" s="7"/>
      <c r="E62" s="95" t="str">
        <f>IF(Paramètres!C9&lt;&gt;"",Paramètres!C9,"")</f>
        <v>Lot n°2</v>
      </c>
      <c r="F62" s="95"/>
      <c r="G62" s="95"/>
      <c r="H62" s="95"/>
      <c r="I62" s="8"/>
    </row>
    <row r="63" spans="2:9" ht="9" customHeight="1" x14ac:dyDescent="0.2">
      <c r="B63" s="5"/>
      <c r="C63" s="6"/>
      <c r="D63" s="7"/>
      <c r="E63" s="95"/>
      <c r="F63" s="95"/>
      <c r="G63" s="95"/>
      <c r="H63" s="95"/>
      <c r="I63" s="8"/>
    </row>
    <row r="64" spans="2:9" ht="9" customHeight="1" x14ac:dyDescent="0.2">
      <c r="B64" s="5"/>
      <c r="C64" s="6"/>
      <c r="D64" s="7"/>
      <c r="E64" s="95"/>
      <c r="F64" s="95"/>
      <c r="G64" s="95"/>
      <c r="H64" s="95"/>
      <c r="I64" s="8"/>
    </row>
    <row r="65" spans="2:9" ht="9" customHeight="1" x14ac:dyDescent="0.2">
      <c r="B65" s="5"/>
      <c r="C65" s="6"/>
      <c r="D65" s="7"/>
      <c r="E65" s="95"/>
      <c r="F65" s="95"/>
      <c r="G65" s="95"/>
      <c r="H65" s="95"/>
      <c r="I65" s="8"/>
    </row>
    <row r="66" spans="2:9" ht="9" customHeight="1" x14ac:dyDescent="0.2">
      <c r="B66" s="5"/>
      <c r="C66" s="6"/>
      <c r="D66" s="7"/>
      <c r="E66" s="95" t="str">
        <f>IF(Paramètres!C11&lt;&gt;"",Paramètres!C11,"")</f>
        <v>COUVERTURE</v>
      </c>
      <c r="F66" s="95"/>
      <c r="G66" s="95"/>
      <c r="H66" s="95"/>
      <c r="I66" s="8"/>
    </row>
    <row r="67" spans="2:9" ht="9" customHeight="1" x14ac:dyDescent="0.2">
      <c r="B67" s="5"/>
      <c r="C67" s="6"/>
      <c r="D67" s="7"/>
      <c r="E67" s="95"/>
      <c r="F67" s="95"/>
      <c r="G67" s="95"/>
      <c r="H67" s="95"/>
      <c r="I67" s="8"/>
    </row>
    <row r="68" spans="2:9" ht="9" customHeight="1" x14ac:dyDescent="0.2">
      <c r="B68" s="5"/>
      <c r="C68" s="6"/>
      <c r="D68" s="7"/>
      <c r="E68" s="95"/>
      <c r="F68" s="95"/>
      <c r="G68" s="95"/>
      <c r="H68" s="95"/>
      <c r="I68" s="8"/>
    </row>
    <row r="69" spans="2:9" ht="9" customHeight="1" x14ac:dyDescent="0.2">
      <c r="B69" s="5"/>
      <c r="C69" s="6"/>
      <c r="D69" s="7"/>
      <c r="E69" s="95"/>
      <c r="F69" s="95"/>
      <c r="G69" s="95"/>
      <c r="H69" s="95"/>
      <c r="I69" s="8"/>
    </row>
    <row r="70" spans="2:9" ht="9" customHeight="1" x14ac:dyDescent="0.2">
      <c r="B70" s="5"/>
      <c r="C70" s="6"/>
      <c r="D70" s="7"/>
      <c r="E70" s="95"/>
      <c r="F70" s="95"/>
      <c r="G70" s="95"/>
      <c r="H70" s="95"/>
      <c r="I70" s="8"/>
    </row>
    <row r="71" spans="2:9" ht="9" customHeight="1" x14ac:dyDescent="0.2">
      <c r="B71" s="5"/>
      <c r="C71" s="6"/>
      <c r="D71" s="7"/>
      <c r="E71" s="96" t="str">
        <f>IF(Paramètres!C3&lt;&gt;"",Paramètres!C3,"")</f>
        <v>DPGF</v>
      </c>
      <c r="F71" s="97"/>
      <c r="G71" s="97"/>
      <c r="H71" s="98"/>
      <c r="I71" s="8"/>
    </row>
    <row r="72" spans="2:9" ht="9" customHeight="1" x14ac:dyDescent="0.2">
      <c r="B72" s="5"/>
      <c r="C72" s="6"/>
      <c r="D72" s="7"/>
      <c r="E72" s="99"/>
      <c r="F72" s="100"/>
      <c r="G72" s="100"/>
      <c r="H72" s="101"/>
      <c r="I72" s="8"/>
    </row>
    <row r="73" spans="2:9" ht="9" customHeight="1" x14ac:dyDescent="0.2">
      <c r="B73" s="5"/>
      <c r="C73" s="6"/>
      <c r="D73" s="7"/>
      <c r="E73" s="99"/>
      <c r="F73" s="100"/>
      <c r="G73" s="100"/>
      <c r="H73" s="101"/>
      <c r="I73" s="8"/>
    </row>
    <row r="74" spans="2:9" ht="9" customHeight="1" x14ac:dyDescent="0.2">
      <c r="B74" s="5"/>
      <c r="C74" s="6"/>
      <c r="D74" s="7"/>
      <c r="E74" s="99"/>
      <c r="F74" s="100"/>
      <c r="G74" s="100"/>
      <c r="H74" s="101"/>
      <c r="I74" s="8"/>
    </row>
    <row r="75" spans="2:9" ht="9" customHeight="1" x14ac:dyDescent="0.2">
      <c r="B75" s="5"/>
      <c r="C75" s="6"/>
      <c r="D75" s="7"/>
      <c r="E75" s="99"/>
      <c r="F75" s="100"/>
      <c r="G75" s="100"/>
      <c r="H75" s="101"/>
      <c r="I75" s="8"/>
    </row>
    <row r="76" spans="2:9" ht="9" customHeight="1" x14ac:dyDescent="0.2">
      <c r="B76" s="5"/>
      <c r="C76" s="6"/>
      <c r="D76" s="7"/>
      <c r="E76" s="99"/>
      <c r="F76" s="100"/>
      <c r="G76" s="100"/>
      <c r="H76" s="101"/>
      <c r="I76" s="8"/>
    </row>
    <row r="77" spans="2:9" ht="9" customHeight="1" x14ac:dyDescent="0.2">
      <c r="B77" s="5"/>
      <c r="C77" s="6"/>
      <c r="D77" s="7"/>
      <c r="E77" s="102"/>
      <c r="F77" s="103"/>
      <c r="G77" s="103"/>
      <c r="H77" s="104"/>
      <c r="I77" s="8"/>
    </row>
    <row r="78" spans="2:9" ht="9" customHeight="1" x14ac:dyDescent="0.2">
      <c r="B78" s="5"/>
      <c r="C78" s="6"/>
      <c r="D78" s="7"/>
      <c r="E78" s="7"/>
      <c r="F78" s="7"/>
      <c r="G78" s="7"/>
      <c r="H78" s="7"/>
      <c r="I78" s="8"/>
    </row>
    <row r="79" spans="2:9" ht="9" customHeight="1" x14ac:dyDescent="0.2">
      <c r="B79" s="5"/>
      <c r="C79" s="6"/>
      <c r="D79" s="7"/>
      <c r="E79" s="7"/>
      <c r="F79" s="93" t="s">
        <v>0</v>
      </c>
      <c r="G79" s="93" t="str">
        <f>IF(Paramètres!C7&lt;&gt;"",Paramètres!C7,"")</f>
        <v>60 CHA_MS37AVP</v>
      </c>
      <c r="H79" s="7"/>
      <c r="I79" s="8"/>
    </row>
    <row r="80" spans="2:9" ht="9" customHeight="1" x14ac:dyDescent="0.2">
      <c r="B80" s="90" t="s">
        <v>5</v>
      </c>
      <c r="C80" s="91"/>
      <c r="D80" s="7"/>
      <c r="E80" s="7"/>
      <c r="F80" s="93"/>
      <c r="G80" s="93"/>
      <c r="H80" s="7"/>
      <c r="I80" s="8"/>
    </row>
    <row r="81" spans="2:9" ht="9" customHeight="1" x14ac:dyDescent="0.2">
      <c r="B81" s="92"/>
      <c r="C81" s="91"/>
      <c r="D81" s="7"/>
      <c r="E81" s="7"/>
      <c r="F81" s="93" t="s">
        <v>1</v>
      </c>
      <c r="G81" s="93" t="str">
        <f>IF(Paramètres!C13&lt;&gt;"",Paramètres!C13,"")</f>
        <v>12/02/2026</v>
      </c>
      <c r="H81" s="7"/>
      <c r="I81" s="8"/>
    </row>
    <row r="82" spans="2:9" ht="9" customHeight="1" x14ac:dyDescent="0.2">
      <c r="B82" s="92"/>
      <c r="C82" s="91"/>
      <c r="D82" s="7"/>
      <c r="E82" s="7"/>
      <c r="F82" s="93"/>
      <c r="G82" s="93"/>
      <c r="H82" s="7"/>
      <c r="I82" s="8"/>
    </row>
    <row r="83" spans="2:9" ht="9" customHeight="1" x14ac:dyDescent="0.2">
      <c r="B83" s="92"/>
      <c r="C83" s="91"/>
      <c r="D83" s="7"/>
      <c r="E83" s="7"/>
      <c r="F83" s="93" t="s">
        <v>2</v>
      </c>
      <c r="G83" s="93" t="str">
        <f>IF(Paramètres!C15&lt;&gt;"",Paramètres!C15,"")</f>
        <v>DCE</v>
      </c>
      <c r="H83" s="7"/>
      <c r="I83" s="8"/>
    </row>
    <row r="84" spans="2:9" ht="9" customHeight="1" x14ac:dyDescent="0.2">
      <c r="B84" s="92"/>
      <c r="C84" s="91"/>
      <c r="D84" s="7"/>
      <c r="E84" s="7"/>
      <c r="F84" s="93"/>
      <c r="G84" s="93"/>
      <c r="H84" s="7"/>
      <c r="I84" s="8"/>
    </row>
    <row r="85" spans="2:9" ht="9" customHeight="1" x14ac:dyDescent="0.2">
      <c r="B85" s="92"/>
      <c r="C85" s="91"/>
      <c r="D85" s="7"/>
      <c r="E85" s="7"/>
      <c r="F85" s="93" t="s">
        <v>3</v>
      </c>
      <c r="G85" s="93" t="str">
        <f>IF(Paramètres!C17&lt;&gt;"",Paramètres!C17,"")</f>
        <v/>
      </c>
      <c r="H85" s="7"/>
      <c r="I85" s="8"/>
    </row>
    <row r="86" spans="2:9" ht="9" customHeight="1" x14ac:dyDescent="0.2">
      <c r="B86" s="92"/>
      <c r="C86" s="91"/>
      <c r="D86" s="7"/>
      <c r="E86" s="7"/>
      <c r="F86" s="93"/>
      <c r="G86" s="93"/>
      <c r="H86" s="7"/>
      <c r="I86" s="8"/>
    </row>
    <row r="87" spans="2:9" ht="9" customHeight="1" x14ac:dyDescent="0.2">
      <c r="B87" s="9"/>
      <c r="C87" s="10"/>
      <c r="D87" s="11"/>
      <c r="E87" s="11"/>
      <c r="F87" s="11"/>
      <c r="G87" s="11"/>
      <c r="H87" s="11"/>
      <c r="I87" s="12"/>
    </row>
  </sheetData>
  <sheetProtection password="E95E" sheet="1" objects="1" selectLockedCells="1"/>
  <mergeCells count="17">
    <mergeCell ref="E2:H10"/>
    <mergeCell ref="E11:H19"/>
    <mergeCell ref="E20:H27"/>
    <mergeCell ref="E28:H45"/>
    <mergeCell ref="E62:H65"/>
    <mergeCell ref="E47:H60"/>
    <mergeCell ref="E66:H70"/>
    <mergeCell ref="E71:H77"/>
    <mergeCell ref="F79:F80"/>
    <mergeCell ref="G79:G80"/>
    <mergeCell ref="B80:C86"/>
    <mergeCell ref="F83:F84"/>
    <mergeCell ref="G83:G84"/>
    <mergeCell ref="F85:F86"/>
    <mergeCell ref="G85:G86"/>
    <mergeCell ref="F81:F82"/>
    <mergeCell ref="G81:G82"/>
  </mergeCells>
  <printOptions horizontalCentered="1" verticalCentered="1"/>
  <pageMargins left="0.23622047244093999" right="0.23622047244093999" top="0.35433070866142002" bottom="0.47244094488188998" header="0.27559055118109999" footer="0.43307086614173002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T106"/>
  <sheetViews>
    <sheetView showGridLines="0" view="pageBreakPreview" zoomScale="60" zoomScaleNormal="100" workbookViewId="0">
      <pane ySplit="3" topLeftCell="A4" activePane="bottomLeft" state="frozen"/>
      <selection pane="bottomLeft" activeCell="K8" sqref="K8"/>
    </sheetView>
  </sheetViews>
  <sheetFormatPr baseColWidth="10" defaultColWidth="8.6640625" defaultRowHeight="15" x14ac:dyDescent="0.2"/>
  <cols>
    <col min="1" max="1" width="0" hidden="1" customWidth="1"/>
    <col min="2" max="2" width="4.5" customWidth="1"/>
    <col min="3" max="3" width="0" hidden="1" customWidth="1"/>
    <col min="4" max="4" width="13.6640625" customWidth="1"/>
    <col min="5" max="11" width="8.1640625" customWidth="1"/>
    <col min="12" max="13" width="12.5" customWidth="1"/>
    <col min="14" max="20" width="0" hidden="1" customWidth="1"/>
    <col min="21" max="69" width="10.6640625" customWidth="1"/>
  </cols>
  <sheetData>
    <row r="1" spans="1:20" ht="24" hidden="1" x14ac:dyDescent="0.2">
      <c r="A1" s="7" t="s">
        <v>6</v>
      </c>
      <c r="B1" s="7" t="s">
        <v>7</v>
      </c>
      <c r="C1" s="7" t="s">
        <v>8</v>
      </c>
      <c r="D1" s="7" t="s">
        <v>9</v>
      </c>
      <c r="E1" s="7" t="s">
        <v>10</v>
      </c>
      <c r="F1" s="7" t="s">
        <v>11</v>
      </c>
      <c r="G1" s="7" t="s">
        <v>12</v>
      </c>
      <c r="H1" s="7" t="s">
        <v>13</v>
      </c>
      <c r="I1" s="7" t="s">
        <v>14</v>
      </c>
      <c r="J1" s="7" t="s">
        <v>15</v>
      </c>
      <c r="K1" s="7" t="s">
        <v>16</v>
      </c>
      <c r="L1" s="7" t="s">
        <v>17</v>
      </c>
      <c r="M1" s="7" t="s">
        <v>18</v>
      </c>
      <c r="N1" s="7" t="s">
        <v>19</v>
      </c>
      <c r="P1" s="7" t="s">
        <v>20</v>
      </c>
      <c r="Q1" s="7" t="s">
        <v>21</v>
      </c>
      <c r="R1" s="7" t="s">
        <v>22</v>
      </c>
      <c r="S1" s="7" t="s">
        <v>23</v>
      </c>
      <c r="T1" s="7" t="s">
        <v>24</v>
      </c>
    </row>
    <row r="3" spans="1:20" ht="24" x14ac:dyDescent="0.2">
      <c r="A3" s="7" t="s">
        <v>25</v>
      </c>
      <c r="B3" s="13" t="s">
        <v>26</v>
      </c>
      <c r="C3" s="13" t="s">
        <v>27</v>
      </c>
      <c r="D3" s="88" t="s">
        <v>28</v>
      </c>
      <c r="E3" s="88"/>
      <c r="F3" s="88"/>
      <c r="G3" s="88"/>
      <c r="H3" s="88"/>
      <c r="I3" s="13" t="s">
        <v>14</v>
      </c>
      <c r="J3" s="13" t="s">
        <v>29</v>
      </c>
      <c r="K3" s="13" t="s">
        <v>30</v>
      </c>
      <c r="L3" s="13" t="s">
        <v>31</v>
      </c>
      <c r="M3" s="13" t="s">
        <v>32</v>
      </c>
      <c r="N3" s="13" t="s">
        <v>33</v>
      </c>
      <c r="O3" s="13" t="s">
        <v>34</v>
      </c>
      <c r="P3" s="13" t="s">
        <v>35</v>
      </c>
      <c r="Q3" s="13" t="s">
        <v>36</v>
      </c>
      <c r="R3" s="13" t="s">
        <v>37</v>
      </c>
      <c r="S3" s="13" t="s">
        <v>38</v>
      </c>
      <c r="T3" s="13" t="s">
        <v>39</v>
      </c>
    </row>
    <row r="4" spans="1:20" ht="15.5" customHeight="1" x14ac:dyDescent="0.2">
      <c r="A4" s="7">
        <v>2</v>
      </c>
      <c r="B4" s="14" t="s">
        <v>40</v>
      </c>
      <c r="C4" s="14"/>
      <c r="D4" s="89" t="s">
        <v>41</v>
      </c>
      <c r="E4" s="89"/>
      <c r="F4" s="89"/>
      <c r="G4" s="89"/>
      <c r="H4" s="89"/>
      <c r="I4" s="15"/>
      <c r="J4" s="15"/>
      <c r="K4" s="15"/>
      <c r="L4" s="15"/>
      <c r="M4" s="16"/>
      <c r="N4" s="7"/>
    </row>
    <row r="5" spans="1:20" ht="15.5" customHeight="1" x14ac:dyDescent="0.2">
      <c r="A5" s="7">
        <v>3</v>
      </c>
      <c r="B5" s="17" t="s">
        <v>42</v>
      </c>
      <c r="C5" s="17"/>
      <c r="D5" s="87" t="s">
        <v>43</v>
      </c>
      <c r="E5" s="87"/>
      <c r="F5" s="87"/>
      <c r="G5" s="87"/>
      <c r="H5" s="87"/>
      <c r="I5" s="18"/>
      <c r="J5" s="18"/>
      <c r="K5" s="18"/>
      <c r="L5" s="18"/>
      <c r="M5" s="19"/>
      <c r="N5" s="7"/>
    </row>
    <row r="6" spans="1:20" x14ac:dyDescent="0.2">
      <c r="A6" s="7">
        <v>8</v>
      </c>
      <c r="B6" s="20" t="s">
        <v>44</v>
      </c>
      <c r="C6" s="20"/>
      <c r="D6" s="83" t="s">
        <v>45</v>
      </c>
      <c r="E6" s="83"/>
      <c r="F6" s="83"/>
      <c r="G6" s="83"/>
      <c r="H6" s="83"/>
      <c r="M6" s="21"/>
      <c r="N6" s="7"/>
    </row>
    <row r="7" spans="1:20" hidden="1" x14ac:dyDescent="0.2">
      <c r="A7" s="7" t="s">
        <v>46</v>
      </c>
    </row>
    <row r="8" spans="1:20" ht="21" customHeight="1" x14ac:dyDescent="0.2">
      <c r="A8" s="7">
        <v>9</v>
      </c>
      <c r="B8" s="20" t="s">
        <v>47</v>
      </c>
      <c r="C8" s="20"/>
      <c r="D8" s="84" t="s">
        <v>48</v>
      </c>
      <c r="E8" s="85"/>
      <c r="F8" s="85"/>
      <c r="G8" s="85"/>
      <c r="H8" s="85"/>
      <c r="I8" s="23" t="s">
        <v>49</v>
      </c>
      <c r="J8" s="24">
        <v>1</v>
      </c>
      <c r="K8" s="25"/>
      <c r="L8" s="26"/>
      <c r="M8" s="27">
        <f>IF(AND(J8= "",K8= ""), 0, ROUND(ROUND(L8, 2) * ROUND(IF(K8="",J8,K8),  0), 2))</f>
        <v>0</v>
      </c>
      <c r="N8" s="7"/>
      <c r="P8" s="28">
        <v>0.2</v>
      </c>
    </row>
    <row r="9" spans="1:20" hidden="1" x14ac:dyDescent="0.2">
      <c r="A9" s="7" t="s">
        <v>50</v>
      </c>
    </row>
    <row r="10" spans="1:20" hidden="1" x14ac:dyDescent="0.2">
      <c r="A10" s="7" t="s">
        <v>51</v>
      </c>
    </row>
    <row r="11" spans="1:20" x14ac:dyDescent="0.2">
      <c r="A11" s="7" t="s">
        <v>52</v>
      </c>
      <c r="B11" s="22"/>
      <c r="C11" s="22"/>
      <c r="D11" s="86"/>
      <c r="E11" s="86"/>
      <c r="F11" s="86"/>
      <c r="G11" s="86"/>
      <c r="H11" s="86"/>
      <c r="M11" s="22"/>
    </row>
    <row r="12" spans="1:20" x14ac:dyDescent="0.2">
      <c r="B12" s="22"/>
      <c r="C12" s="22"/>
      <c r="D12" s="79" t="s">
        <v>43</v>
      </c>
      <c r="E12" s="80"/>
      <c r="F12" s="80"/>
      <c r="G12" s="80"/>
      <c r="H12" s="80"/>
      <c r="I12" s="77"/>
      <c r="J12" s="77"/>
      <c r="K12" s="77"/>
      <c r="L12" s="77"/>
      <c r="M12" s="78"/>
    </row>
    <row r="13" spans="1:20" x14ac:dyDescent="0.2">
      <c r="B13" s="22"/>
      <c r="C13" s="22"/>
      <c r="D13" s="82"/>
      <c r="E13" s="49"/>
      <c r="F13" s="49"/>
      <c r="G13" s="49"/>
      <c r="H13" s="49"/>
      <c r="I13" s="49"/>
      <c r="J13" s="49"/>
      <c r="K13" s="49"/>
      <c r="L13" s="49"/>
      <c r="M13" s="81"/>
    </row>
    <row r="14" spans="1:20" x14ac:dyDescent="0.2">
      <c r="B14" s="22"/>
      <c r="C14" s="22"/>
      <c r="D14" s="70" t="s">
        <v>53</v>
      </c>
      <c r="E14" s="71"/>
      <c r="F14" s="71"/>
      <c r="G14" s="71"/>
      <c r="H14" s="71"/>
      <c r="I14" s="68">
        <f>SUMIF(N6:N11, IF(N5="","",N5), M6:M11)</f>
        <v>0</v>
      </c>
      <c r="J14" s="68"/>
      <c r="K14" s="68"/>
      <c r="L14" s="68"/>
      <c r="M14" s="69"/>
    </row>
    <row r="15" spans="1:20" x14ac:dyDescent="0.2">
      <c r="B15" s="22"/>
      <c r="C15" s="22"/>
      <c r="D15" s="70" t="s">
        <v>54</v>
      </c>
      <c r="E15" s="71"/>
      <c r="F15" s="71"/>
      <c r="G15" s="71"/>
      <c r="H15" s="71"/>
      <c r="I15" s="68">
        <f>ROUND(SUMIF(N6:N11, IF(N5="","",N5), M6:M11) * 0.2, 2)</f>
        <v>0</v>
      </c>
      <c r="J15" s="68"/>
      <c r="K15" s="68"/>
      <c r="L15" s="68"/>
      <c r="M15" s="69"/>
    </row>
    <row r="16" spans="1:20" x14ac:dyDescent="0.2">
      <c r="B16" s="22"/>
      <c r="C16" s="22"/>
      <c r="D16" s="74" t="s">
        <v>55</v>
      </c>
      <c r="E16" s="75"/>
      <c r="F16" s="75"/>
      <c r="G16" s="75"/>
      <c r="H16" s="75"/>
      <c r="I16" s="72">
        <f>SUM(I14:I15)</f>
        <v>0</v>
      </c>
      <c r="J16" s="72"/>
      <c r="K16" s="72"/>
      <c r="L16" s="72"/>
      <c r="M16" s="73"/>
    </row>
    <row r="17" spans="1:16" ht="15.5" customHeight="1" x14ac:dyDescent="0.2">
      <c r="A17" s="7">
        <v>3</v>
      </c>
      <c r="B17" s="17" t="s">
        <v>56</v>
      </c>
      <c r="C17" s="17"/>
      <c r="D17" s="87" t="s">
        <v>57</v>
      </c>
      <c r="E17" s="87"/>
      <c r="F17" s="87"/>
      <c r="G17" s="87"/>
      <c r="H17" s="87"/>
      <c r="I17" s="18"/>
      <c r="J17" s="18"/>
      <c r="K17" s="18"/>
      <c r="L17" s="18"/>
      <c r="M17" s="19"/>
      <c r="N17" s="7"/>
    </row>
    <row r="18" spans="1:16" x14ac:dyDescent="0.2">
      <c r="A18" s="7">
        <v>8</v>
      </c>
      <c r="B18" s="20" t="s">
        <v>58</v>
      </c>
      <c r="C18" s="20"/>
      <c r="D18" s="83" t="s">
        <v>59</v>
      </c>
      <c r="E18" s="83"/>
      <c r="F18" s="83"/>
      <c r="G18" s="83"/>
      <c r="H18" s="83"/>
      <c r="M18" s="21"/>
      <c r="N18" s="7"/>
    </row>
    <row r="19" spans="1:16" hidden="1" x14ac:dyDescent="0.2">
      <c r="A19" s="7" t="s">
        <v>46</v>
      </c>
    </row>
    <row r="20" spans="1:16" x14ac:dyDescent="0.2">
      <c r="A20" s="7">
        <v>9</v>
      </c>
      <c r="B20" s="20" t="s">
        <v>60</v>
      </c>
      <c r="C20" s="20"/>
      <c r="D20" s="84" t="s">
        <v>61</v>
      </c>
      <c r="E20" s="85"/>
      <c r="F20" s="85"/>
      <c r="G20" s="85"/>
      <c r="H20" s="85"/>
      <c r="I20" s="23" t="s">
        <v>11</v>
      </c>
      <c r="J20" s="29">
        <v>40.200000000000003</v>
      </c>
      <c r="K20" s="30"/>
      <c r="L20" s="26"/>
      <c r="M20" s="27">
        <f>IF(AND(J20= "",K20= ""), 0, ROUND(ROUND(L20, 2) * ROUND(IF(K20="",J20,K20),  2), 2))</f>
        <v>0</v>
      </c>
      <c r="N20" s="7"/>
      <c r="P20" s="28">
        <v>0.2</v>
      </c>
    </row>
    <row r="21" spans="1:16" hidden="1" x14ac:dyDescent="0.2">
      <c r="A21" s="7" t="s">
        <v>62</v>
      </c>
    </row>
    <row r="22" spans="1:16" hidden="1" x14ac:dyDescent="0.2">
      <c r="A22" s="7" t="s">
        <v>63</v>
      </c>
    </row>
    <row r="23" spans="1:16" hidden="1" x14ac:dyDescent="0.2">
      <c r="A23" s="7" t="s">
        <v>50</v>
      </c>
    </row>
    <row r="24" spans="1:16" hidden="1" x14ac:dyDescent="0.2">
      <c r="A24" s="7" t="s">
        <v>51</v>
      </c>
    </row>
    <row r="25" spans="1:16" x14ac:dyDescent="0.2">
      <c r="A25" s="7">
        <v>8</v>
      </c>
      <c r="B25" s="20" t="s">
        <v>64</v>
      </c>
      <c r="C25" s="20"/>
      <c r="D25" s="83" t="s">
        <v>65</v>
      </c>
      <c r="E25" s="83"/>
      <c r="F25" s="83"/>
      <c r="G25" s="83"/>
      <c r="H25" s="83"/>
      <c r="M25" s="21"/>
      <c r="N25" s="7"/>
    </row>
    <row r="26" spans="1:16" x14ac:dyDescent="0.2">
      <c r="A26" s="7">
        <v>9</v>
      </c>
      <c r="B26" s="20" t="s">
        <v>66</v>
      </c>
      <c r="C26" s="20"/>
      <c r="D26" s="84" t="s">
        <v>67</v>
      </c>
      <c r="E26" s="85"/>
      <c r="F26" s="85"/>
      <c r="G26" s="85"/>
      <c r="H26" s="85"/>
      <c r="I26" s="23" t="s">
        <v>11</v>
      </c>
      <c r="J26" s="29">
        <v>40.200000000000003</v>
      </c>
      <c r="K26" s="30"/>
      <c r="L26" s="26"/>
      <c r="M26" s="27">
        <f>IF(AND(J26= "",K26= ""), 0, ROUND(ROUND(L26, 2) * ROUND(IF(K26="",J26,K26),  2), 2))</f>
        <v>0</v>
      </c>
      <c r="N26" s="7"/>
      <c r="P26" s="28">
        <v>0.2</v>
      </c>
    </row>
    <row r="27" spans="1:16" hidden="1" x14ac:dyDescent="0.2">
      <c r="A27" s="7" t="s">
        <v>62</v>
      </c>
    </row>
    <row r="28" spans="1:16" hidden="1" x14ac:dyDescent="0.2">
      <c r="A28" s="7" t="s">
        <v>63</v>
      </c>
    </row>
    <row r="29" spans="1:16" hidden="1" x14ac:dyDescent="0.2">
      <c r="A29" s="7" t="s">
        <v>50</v>
      </c>
    </row>
    <row r="30" spans="1:16" hidden="1" x14ac:dyDescent="0.2">
      <c r="A30" s="7" t="s">
        <v>51</v>
      </c>
    </row>
    <row r="31" spans="1:16" x14ac:dyDescent="0.2">
      <c r="A31" s="7">
        <v>8</v>
      </c>
      <c r="B31" s="20" t="s">
        <v>68</v>
      </c>
      <c r="C31" s="20"/>
      <c r="D31" s="83" t="s">
        <v>69</v>
      </c>
      <c r="E31" s="83"/>
      <c r="F31" s="83"/>
      <c r="G31" s="83"/>
      <c r="H31" s="83"/>
      <c r="M31" s="21"/>
      <c r="N31" s="7"/>
    </row>
    <row r="32" spans="1:16" hidden="1" x14ac:dyDescent="0.2">
      <c r="A32" s="7" t="s">
        <v>46</v>
      </c>
    </row>
    <row r="33" spans="1:16" x14ac:dyDescent="0.2">
      <c r="A33" s="7">
        <v>9</v>
      </c>
      <c r="B33" s="20" t="s">
        <v>70</v>
      </c>
      <c r="C33" s="20"/>
      <c r="D33" s="84" t="s">
        <v>71</v>
      </c>
      <c r="E33" s="85"/>
      <c r="F33" s="85"/>
      <c r="G33" s="85"/>
      <c r="H33" s="85"/>
      <c r="I33" s="23" t="s">
        <v>11</v>
      </c>
      <c r="J33" s="29">
        <v>40.200000000000003</v>
      </c>
      <c r="K33" s="30"/>
      <c r="L33" s="26"/>
      <c r="M33" s="27">
        <f>IF(AND(J33= "",K33= ""), 0, ROUND(ROUND(L33, 2) * ROUND(IF(K33="",J33,K33),  2), 2))</f>
        <v>0</v>
      </c>
      <c r="N33" s="7"/>
      <c r="P33" s="28">
        <v>0.2</v>
      </c>
    </row>
    <row r="34" spans="1:16" hidden="1" x14ac:dyDescent="0.2">
      <c r="A34" s="7" t="s">
        <v>62</v>
      </c>
    </row>
    <row r="35" spans="1:16" hidden="1" x14ac:dyDescent="0.2">
      <c r="A35" s="7" t="s">
        <v>63</v>
      </c>
    </row>
    <row r="36" spans="1:16" hidden="1" x14ac:dyDescent="0.2">
      <c r="A36" s="7" t="s">
        <v>50</v>
      </c>
    </row>
    <row r="37" spans="1:16" hidden="1" x14ac:dyDescent="0.2">
      <c r="A37" s="7" t="s">
        <v>51</v>
      </c>
    </row>
    <row r="38" spans="1:16" x14ac:dyDescent="0.2">
      <c r="A38" s="7">
        <v>8</v>
      </c>
      <c r="B38" s="20" t="s">
        <v>72</v>
      </c>
      <c r="C38" s="20"/>
      <c r="D38" s="83" t="s">
        <v>73</v>
      </c>
      <c r="E38" s="83"/>
      <c r="F38" s="83"/>
      <c r="G38" s="83"/>
      <c r="H38" s="83"/>
      <c r="M38" s="21"/>
      <c r="N38" s="7"/>
    </row>
    <row r="39" spans="1:16" hidden="1" x14ac:dyDescent="0.2">
      <c r="A39" s="7" t="s">
        <v>46</v>
      </c>
    </row>
    <row r="40" spans="1:16" x14ac:dyDescent="0.2">
      <c r="A40" s="7">
        <v>9</v>
      </c>
      <c r="B40" s="20" t="s">
        <v>74</v>
      </c>
      <c r="C40" s="20"/>
      <c r="D40" s="84" t="s">
        <v>75</v>
      </c>
      <c r="E40" s="85"/>
      <c r="F40" s="85"/>
      <c r="G40" s="85"/>
      <c r="H40" s="85"/>
      <c r="I40" s="23" t="s">
        <v>76</v>
      </c>
      <c r="J40" s="29">
        <v>12</v>
      </c>
      <c r="K40" s="30"/>
      <c r="L40" s="26"/>
      <c r="M40" s="27">
        <f>IF(AND(J40= "",K40= ""), 0, ROUND(ROUND(L40, 2) * ROUND(IF(K40="",J40,K40),  2), 2))</f>
        <v>0</v>
      </c>
      <c r="N40" s="7"/>
      <c r="P40" s="28">
        <v>0.2</v>
      </c>
    </row>
    <row r="41" spans="1:16" hidden="1" x14ac:dyDescent="0.2">
      <c r="A41" s="7" t="s">
        <v>62</v>
      </c>
    </row>
    <row r="42" spans="1:16" hidden="1" x14ac:dyDescent="0.2">
      <c r="A42" s="7" t="s">
        <v>63</v>
      </c>
    </row>
    <row r="43" spans="1:16" hidden="1" x14ac:dyDescent="0.2">
      <c r="A43" s="7" t="s">
        <v>50</v>
      </c>
    </row>
    <row r="44" spans="1:16" hidden="1" x14ac:dyDescent="0.2">
      <c r="A44" s="7" t="s">
        <v>51</v>
      </c>
    </row>
    <row r="45" spans="1:16" ht="23" customHeight="1" x14ac:dyDescent="0.2">
      <c r="A45" s="7">
        <v>8</v>
      </c>
      <c r="B45" s="20" t="s">
        <v>77</v>
      </c>
      <c r="C45" s="20"/>
      <c r="D45" s="83" t="s">
        <v>78</v>
      </c>
      <c r="E45" s="83"/>
      <c r="F45" s="83"/>
      <c r="G45" s="83"/>
      <c r="H45" s="83"/>
      <c r="M45" s="21"/>
      <c r="N45" s="7"/>
    </row>
    <row r="46" spans="1:16" hidden="1" x14ac:dyDescent="0.2">
      <c r="A46" s="7" t="s">
        <v>46</v>
      </c>
    </row>
    <row r="47" spans="1:16" x14ac:dyDescent="0.2">
      <c r="A47" s="7">
        <v>9</v>
      </c>
      <c r="B47" s="20" t="s">
        <v>79</v>
      </c>
      <c r="C47" s="20"/>
      <c r="D47" s="84" t="s">
        <v>80</v>
      </c>
      <c r="E47" s="85"/>
      <c r="F47" s="85"/>
      <c r="G47" s="85"/>
      <c r="H47" s="85"/>
      <c r="I47" s="23" t="s">
        <v>76</v>
      </c>
      <c r="J47" s="29">
        <v>11.2</v>
      </c>
      <c r="K47" s="30"/>
      <c r="L47" s="26"/>
      <c r="M47" s="27">
        <f>IF(AND(J47= "",K47= ""), 0, ROUND(ROUND(L47, 2) * ROUND(IF(K47="",J47,K47),  2), 2))</f>
        <v>0</v>
      </c>
      <c r="N47" s="7"/>
      <c r="P47" s="28">
        <v>0.2</v>
      </c>
    </row>
    <row r="48" spans="1:16" hidden="1" x14ac:dyDescent="0.2">
      <c r="A48" s="7" t="s">
        <v>62</v>
      </c>
    </row>
    <row r="49" spans="1:16" hidden="1" x14ac:dyDescent="0.2">
      <c r="A49" s="7" t="s">
        <v>63</v>
      </c>
    </row>
    <row r="50" spans="1:16" hidden="1" x14ac:dyDescent="0.2">
      <c r="A50" s="7" t="s">
        <v>50</v>
      </c>
    </row>
    <row r="51" spans="1:16" ht="21" customHeight="1" x14ac:dyDescent="0.2">
      <c r="A51" s="7">
        <v>9</v>
      </c>
      <c r="B51" s="20" t="s">
        <v>81</v>
      </c>
      <c r="C51" s="20"/>
      <c r="D51" s="84" t="s">
        <v>82</v>
      </c>
      <c r="E51" s="85"/>
      <c r="F51" s="85"/>
      <c r="G51" s="85"/>
      <c r="H51" s="85"/>
      <c r="I51" s="23" t="s">
        <v>14</v>
      </c>
      <c r="J51" s="24">
        <v>4</v>
      </c>
      <c r="K51" s="25"/>
      <c r="L51" s="26"/>
      <c r="M51" s="27">
        <f>IF(AND(J51= "",K51= ""), 0, ROUND(ROUND(L51, 2) * ROUND(IF(K51="",J51,K51),  0), 2))</f>
        <v>0</v>
      </c>
      <c r="N51" s="7"/>
      <c r="P51" s="28">
        <v>0.2</v>
      </c>
    </row>
    <row r="52" spans="1:16" hidden="1" x14ac:dyDescent="0.2">
      <c r="A52" s="7" t="s">
        <v>50</v>
      </c>
    </row>
    <row r="53" spans="1:16" hidden="1" x14ac:dyDescent="0.2">
      <c r="A53" s="7" t="s">
        <v>51</v>
      </c>
    </row>
    <row r="54" spans="1:16" x14ac:dyDescent="0.2">
      <c r="A54" s="7">
        <v>8</v>
      </c>
      <c r="B54" s="20" t="s">
        <v>83</v>
      </c>
      <c r="C54" s="20"/>
      <c r="D54" s="83" t="s">
        <v>84</v>
      </c>
      <c r="E54" s="83"/>
      <c r="F54" s="83"/>
      <c r="G54" s="83"/>
      <c r="H54" s="83"/>
      <c r="M54" s="21"/>
      <c r="N54" s="7"/>
    </row>
    <row r="55" spans="1:16" hidden="1" x14ac:dyDescent="0.2">
      <c r="A55" s="7" t="s">
        <v>46</v>
      </c>
    </row>
    <row r="56" spans="1:16" ht="21" customHeight="1" x14ac:dyDescent="0.2">
      <c r="A56" s="7">
        <v>9</v>
      </c>
      <c r="B56" s="20" t="s">
        <v>85</v>
      </c>
      <c r="C56" s="20"/>
      <c r="D56" s="84" t="s">
        <v>86</v>
      </c>
      <c r="E56" s="85"/>
      <c r="F56" s="85"/>
      <c r="G56" s="85"/>
      <c r="H56" s="85"/>
      <c r="I56" s="23" t="s">
        <v>12</v>
      </c>
      <c r="J56" s="31">
        <v>0.40200000000000002</v>
      </c>
      <c r="K56" s="32"/>
      <c r="L56" s="26"/>
      <c r="M56" s="27">
        <f>IF(AND(J56= "",K56= ""), 0, ROUND(ROUND(L56, 2) * ROUND(IF(K56="",J56,K56),  3), 2))</f>
        <v>0</v>
      </c>
      <c r="N56" s="7"/>
      <c r="P56" s="28">
        <v>0.2</v>
      </c>
    </row>
    <row r="57" spans="1:16" hidden="1" x14ac:dyDescent="0.2">
      <c r="A57" s="7" t="s">
        <v>87</v>
      </c>
    </row>
    <row r="58" spans="1:16" hidden="1" x14ac:dyDescent="0.2">
      <c r="A58" s="7" t="s">
        <v>88</v>
      </c>
    </row>
    <row r="59" spans="1:16" hidden="1" x14ac:dyDescent="0.2">
      <c r="A59" s="7" t="s">
        <v>89</v>
      </c>
    </row>
    <row r="60" spans="1:16" hidden="1" x14ac:dyDescent="0.2">
      <c r="A60" s="7" t="s">
        <v>63</v>
      </c>
    </row>
    <row r="61" spans="1:16" hidden="1" x14ac:dyDescent="0.2">
      <c r="A61" s="7" t="s">
        <v>50</v>
      </c>
    </row>
    <row r="62" spans="1:16" hidden="1" x14ac:dyDescent="0.2">
      <c r="A62" s="7" t="s">
        <v>51</v>
      </c>
    </row>
    <row r="63" spans="1:16" x14ac:dyDescent="0.2">
      <c r="A63" s="7" t="s">
        <v>52</v>
      </c>
      <c r="B63" s="22"/>
      <c r="C63" s="22"/>
      <c r="D63" s="86"/>
      <c r="E63" s="86"/>
      <c r="F63" s="86"/>
      <c r="G63" s="86"/>
      <c r="H63" s="86"/>
      <c r="M63" s="22"/>
    </row>
    <row r="64" spans="1:16" x14ac:dyDescent="0.2">
      <c r="B64" s="22"/>
      <c r="C64" s="22"/>
      <c r="D64" s="79" t="s">
        <v>57</v>
      </c>
      <c r="E64" s="80"/>
      <c r="F64" s="80"/>
      <c r="G64" s="80"/>
      <c r="H64" s="80"/>
      <c r="I64" s="77"/>
      <c r="J64" s="77"/>
      <c r="K64" s="77"/>
      <c r="L64" s="77"/>
      <c r="M64" s="78"/>
    </row>
    <row r="65" spans="1:16" x14ac:dyDescent="0.2">
      <c r="B65" s="22"/>
      <c r="C65" s="22"/>
      <c r="D65" s="82"/>
      <c r="E65" s="49"/>
      <c r="F65" s="49"/>
      <c r="G65" s="49"/>
      <c r="H65" s="49"/>
      <c r="I65" s="49"/>
      <c r="J65" s="49"/>
      <c r="K65" s="49"/>
      <c r="L65" s="49"/>
      <c r="M65" s="81"/>
    </row>
    <row r="66" spans="1:16" x14ac:dyDescent="0.2">
      <c r="B66" s="22"/>
      <c r="C66" s="22"/>
      <c r="D66" s="70" t="s">
        <v>53</v>
      </c>
      <c r="E66" s="71"/>
      <c r="F66" s="71"/>
      <c r="G66" s="71"/>
      <c r="H66" s="71"/>
      <c r="I66" s="68">
        <f>SUMIF(N18:N63, IF(N17="","",N17), M18:M63)</f>
        <v>0</v>
      </c>
      <c r="J66" s="68"/>
      <c r="K66" s="68"/>
      <c r="L66" s="68"/>
      <c r="M66" s="69"/>
    </row>
    <row r="67" spans="1:16" x14ac:dyDescent="0.2">
      <c r="B67" s="22"/>
      <c r="C67" s="22"/>
      <c r="D67" s="70" t="s">
        <v>54</v>
      </c>
      <c r="E67" s="71"/>
      <c r="F67" s="71"/>
      <c r="G67" s="71"/>
      <c r="H67" s="71"/>
      <c r="I67" s="68">
        <f>ROUND(SUMIF(N18:N63, IF(N17="","",N17), M18:M63) * 0.2, 2)</f>
        <v>0</v>
      </c>
      <c r="J67" s="68"/>
      <c r="K67" s="68"/>
      <c r="L67" s="68"/>
      <c r="M67" s="69"/>
    </row>
    <row r="68" spans="1:16" x14ac:dyDescent="0.2">
      <c r="B68" s="22"/>
      <c r="C68" s="22"/>
      <c r="D68" s="74" t="s">
        <v>55</v>
      </c>
      <c r="E68" s="75"/>
      <c r="F68" s="75"/>
      <c r="G68" s="75"/>
      <c r="H68" s="75"/>
      <c r="I68" s="72">
        <f>SUM(I66:I67)</f>
        <v>0</v>
      </c>
      <c r="J68" s="72"/>
      <c r="K68" s="72"/>
      <c r="L68" s="72"/>
      <c r="M68" s="73"/>
    </row>
    <row r="69" spans="1:16" ht="15.5" customHeight="1" x14ac:dyDescent="0.2">
      <c r="A69" s="7">
        <v>3</v>
      </c>
      <c r="B69" s="17" t="s">
        <v>90</v>
      </c>
      <c r="C69" s="17"/>
      <c r="D69" s="87" t="s">
        <v>91</v>
      </c>
      <c r="E69" s="87"/>
      <c r="F69" s="87"/>
      <c r="G69" s="87"/>
      <c r="H69" s="87"/>
      <c r="I69" s="18"/>
      <c r="J69" s="18"/>
      <c r="K69" s="18"/>
      <c r="L69" s="18"/>
      <c r="M69" s="19"/>
      <c r="N69" s="7"/>
    </row>
    <row r="70" spans="1:16" x14ac:dyDescent="0.2">
      <c r="A70" s="7">
        <v>8</v>
      </c>
      <c r="B70" s="20" t="s">
        <v>92</v>
      </c>
      <c r="C70" s="20"/>
      <c r="D70" s="83" t="s">
        <v>93</v>
      </c>
      <c r="E70" s="83"/>
      <c r="F70" s="83"/>
      <c r="G70" s="83"/>
      <c r="H70" s="83"/>
      <c r="M70" s="21"/>
      <c r="N70" s="7"/>
    </row>
    <row r="71" spans="1:16" x14ac:dyDescent="0.2">
      <c r="A71" s="7">
        <v>9</v>
      </c>
      <c r="B71" s="20" t="s">
        <v>94</v>
      </c>
      <c r="C71" s="20"/>
      <c r="D71" s="84" t="s">
        <v>95</v>
      </c>
      <c r="E71" s="85"/>
      <c r="F71" s="85"/>
      <c r="G71" s="85"/>
      <c r="H71" s="85"/>
      <c r="I71" s="23" t="s">
        <v>14</v>
      </c>
      <c r="J71" s="24">
        <v>10</v>
      </c>
      <c r="K71" s="25"/>
      <c r="L71" s="26"/>
      <c r="M71" s="27">
        <f>IF(AND(J71= "",K71= ""), 0, ROUND(ROUND(L71, 2) * ROUND(IF(K71="",J71,K71),  0), 2))</f>
        <v>0</v>
      </c>
      <c r="N71" s="7"/>
      <c r="P71" s="28">
        <v>0.2</v>
      </c>
    </row>
    <row r="72" spans="1:16" hidden="1" x14ac:dyDescent="0.2">
      <c r="A72" s="7" t="s">
        <v>62</v>
      </c>
    </row>
    <row r="73" spans="1:16" hidden="1" x14ac:dyDescent="0.2">
      <c r="A73" s="7" t="s">
        <v>63</v>
      </c>
    </row>
    <row r="74" spans="1:16" hidden="1" x14ac:dyDescent="0.2">
      <c r="A74" s="7" t="s">
        <v>50</v>
      </c>
    </row>
    <row r="75" spans="1:16" x14ac:dyDescent="0.2">
      <c r="A75" s="7">
        <v>9</v>
      </c>
      <c r="B75" s="20" t="s">
        <v>96</v>
      </c>
      <c r="C75" s="20"/>
      <c r="D75" s="84" t="s">
        <v>97</v>
      </c>
      <c r="E75" s="85"/>
      <c r="F75" s="85"/>
      <c r="G75" s="85"/>
      <c r="H75" s="85"/>
      <c r="I75" s="23" t="s">
        <v>76</v>
      </c>
      <c r="J75" s="29">
        <v>6</v>
      </c>
      <c r="K75" s="30"/>
      <c r="L75" s="26"/>
      <c r="M75" s="27">
        <f>IF(AND(J75= "",K75= ""), 0, ROUND(ROUND(L75, 2) * ROUND(IF(K75="",J75,K75),  2), 2))</f>
        <v>0</v>
      </c>
      <c r="N75" s="7"/>
      <c r="P75" s="28">
        <v>0.2</v>
      </c>
    </row>
    <row r="76" spans="1:16" hidden="1" x14ac:dyDescent="0.2">
      <c r="A76" s="7" t="s">
        <v>62</v>
      </c>
    </row>
    <row r="77" spans="1:16" hidden="1" x14ac:dyDescent="0.2">
      <c r="A77" s="7" t="s">
        <v>63</v>
      </c>
    </row>
    <row r="78" spans="1:16" hidden="1" x14ac:dyDescent="0.2">
      <c r="A78" s="7" t="s">
        <v>50</v>
      </c>
    </row>
    <row r="79" spans="1:16" x14ac:dyDescent="0.2">
      <c r="A79" s="7">
        <v>9</v>
      </c>
      <c r="B79" s="20" t="s">
        <v>98</v>
      </c>
      <c r="C79" s="20"/>
      <c r="D79" s="84" t="s">
        <v>99</v>
      </c>
      <c r="E79" s="85"/>
      <c r="F79" s="85"/>
      <c r="G79" s="85"/>
      <c r="H79" s="85"/>
      <c r="I79" s="23" t="s">
        <v>14</v>
      </c>
      <c r="J79" s="24">
        <v>2</v>
      </c>
      <c r="K79" s="25"/>
      <c r="L79" s="26"/>
      <c r="M79" s="27">
        <f>IF(AND(J79= "",K79= ""), 0, ROUND(ROUND(L79, 2) * ROUND(IF(K79="",J79,K79),  0), 2))</f>
        <v>0</v>
      </c>
      <c r="N79" s="7"/>
      <c r="P79" s="28">
        <v>0.2</v>
      </c>
    </row>
    <row r="80" spans="1:16" hidden="1" x14ac:dyDescent="0.2">
      <c r="A80" s="7" t="s">
        <v>50</v>
      </c>
    </row>
    <row r="81" spans="1:13" hidden="1" x14ac:dyDescent="0.2">
      <c r="A81" s="7" t="s">
        <v>51</v>
      </c>
    </row>
    <row r="82" spans="1:13" x14ac:dyDescent="0.2">
      <c r="A82" s="7" t="s">
        <v>52</v>
      </c>
      <c r="B82" s="22"/>
      <c r="C82" s="22"/>
      <c r="D82" s="86"/>
      <c r="E82" s="86"/>
      <c r="F82" s="86"/>
      <c r="G82" s="86"/>
      <c r="H82" s="86"/>
      <c r="M82" s="22"/>
    </row>
    <row r="83" spans="1:13" x14ac:dyDescent="0.2">
      <c r="B83" s="22"/>
      <c r="C83" s="22"/>
      <c r="D83" s="79" t="s">
        <v>91</v>
      </c>
      <c r="E83" s="80"/>
      <c r="F83" s="80"/>
      <c r="G83" s="80"/>
      <c r="H83" s="80"/>
      <c r="I83" s="77"/>
      <c r="J83" s="77"/>
      <c r="K83" s="77"/>
      <c r="L83" s="77"/>
      <c r="M83" s="78"/>
    </row>
    <row r="84" spans="1:13" x14ac:dyDescent="0.2">
      <c r="B84" s="22"/>
      <c r="C84" s="22"/>
      <c r="D84" s="82"/>
      <c r="E84" s="49"/>
      <c r="F84" s="49"/>
      <c r="G84" s="49"/>
      <c r="H84" s="49"/>
      <c r="I84" s="49"/>
      <c r="J84" s="49"/>
      <c r="K84" s="49"/>
      <c r="L84" s="49"/>
      <c r="M84" s="81"/>
    </row>
    <row r="85" spans="1:13" x14ac:dyDescent="0.2">
      <c r="B85" s="22"/>
      <c r="C85" s="22"/>
      <c r="D85" s="70" t="s">
        <v>53</v>
      </c>
      <c r="E85" s="71"/>
      <c r="F85" s="71"/>
      <c r="G85" s="71"/>
      <c r="H85" s="71"/>
      <c r="I85" s="68">
        <f>SUMIF(N70:N82, IF(N69="","",N69), M70:M82)</f>
        <v>0</v>
      </c>
      <c r="J85" s="68"/>
      <c r="K85" s="68"/>
      <c r="L85" s="68"/>
      <c r="M85" s="69"/>
    </row>
    <row r="86" spans="1:13" x14ac:dyDescent="0.2">
      <c r="B86" s="22"/>
      <c r="C86" s="22"/>
      <c r="D86" s="70" t="s">
        <v>54</v>
      </c>
      <c r="E86" s="71"/>
      <c r="F86" s="71"/>
      <c r="G86" s="71"/>
      <c r="H86" s="71"/>
      <c r="I86" s="68">
        <f>ROUND(SUMIF(N70:N82, IF(N69="","",N69), M70:M82) * 0.2, 2)</f>
        <v>0</v>
      </c>
      <c r="J86" s="68"/>
      <c r="K86" s="68"/>
      <c r="L86" s="68"/>
      <c r="M86" s="69"/>
    </row>
    <row r="87" spans="1:13" x14ac:dyDescent="0.2">
      <c r="B87" s="22"/>
      <c r="C87" s="22"/>
      <c r="D87" s="74" t="s">
        <v>55</v>
      </c>
      <c r="E87" s="75"/>
      <c r="F87" s="75"/>
      <c r="G87" s="75"/>
      <c r="H87" s="75"/>
      <c r="I87" s="72">
        <f>SUM(I85:I86)</f>
        <v>0</v>
      </c>
      <c r="J87" s="72"/>
      <c r="K87" s="72"/>
      <c r="L87" s="72"/>
      <c r="M87" s="73"/>
    </row>
    <row r="88" spans="1:13" ht="31" customHeight="1" x14ac:dyDescent="0.2">
      <c r="B88" s="3"/>
      <c r="C88" s="3"/>
      <c r="D88" s="76" t="s">
        <v>100</v>
      </c>
      <c r="E88" s="76"/>
      <c r="F88" s="76"/>
      <c r="G88" s="76"/>
      <c r="H88" s="76"/>
      <c r="I88" s="76"/>
      <c r="J88" s="76"/>
      <c r="K88" s="76"/>
      <c r="L88" s="76"/>
      <c r="M88" s="76"/>
    </row>
    <row r="90" spans="1:13" x14ac:dyDescent="0.2">
      <c r="D90" s="67" t="s">
        <v>101</v>
      </c>
      <c r="E90" s="67"/>
      <c r="F90" s="67"/>
      <c r="G90" s="67"/>
      <c r="H90" s="67"/>
      <c r="I90" s="67"/>
      <c r="J90" s="67"/>
      <c r="K90" s="67"/>
      <c r="L90" s="67"/>
      <c r="M90" s="67"/>
    </row>
    <row r="91" spans="1:13" x14ac:dyDescent="0.2">
      <c r="D91" s="60" t="s">
        <v>102</v>
      </c>
      <c r="E91" s="61"/>
      <c r="F91" s="61"/>
      <c r="G91" s="61"/>
      <c r="H91" s="61"/>
      <c r="I91" s="59">
        <f>SUMIF(N8:N8, "", M8:M8)</f>
        <v>0</v>
      </c>
      <c r="J91" s="59"/>
      <c r="K91" s="59"/>
      <c r="L91" s="59"/>
      <c r="M91" s="59"/>
    </row>
    <row r="92" spans="1:13" x14ac:dyDescent="0.2">
      <c r="D92" s="60" t="s">
        <v>103</v>
      </c>
      <c r="E92" s="61"/>
      <c r="F92" s="61"/>
      <c r="G92" s="61"/>
      <c r="H92" s="61"/>
      <c r="I92" s="59">
        <f>SUMIF(N20:N56, "", M20:M56)</f>
        <v>0</v>
      </c>
      <c r="J92" s="59"/>
      <c r="K92" s="59"/>
      <c r="L92" s="59"/>
      <c r="M92" s="59"/>
    </row>
    <row r="93" spans="1:13" x14ac:dyDescent="0.2">
      <c r="D93" s="60" t="s">
        <v>104</v>
      </c>
      <c r="E93" s="61"/>
      <c r="F93" s="61"/>
      <c r="G93" s="61"/>
      <c r="H93" s="61"/>
      <c r="I93" s="59">
        <f>SUMIF(N71:N79, "", M71:M79)</f>
        <v>0</v>
      </c>
      <c r="J93" s="59"/>
      <c r="K93" s="59"/>
      <c r="L93" s="59"/>
      <c r="M93" s="59"/>
    </row>
    <row r="94" spans="1:13" x14ac:dyDescent="0.2">
      <c r="D94" s="62" t="s">
        <v>105</v>
      </c>
      <c r="E94" s="63"/>
      <c r="F94" s="63"/>
      <c r="G94" s="63"/>
      <c r="H94" s="63"/>
      <c r="I94" s="34"/>
      <c r="J94" s="34"/>
      <c r="K94" s="34"/>
      <c r="L94" s="34"/>
      <c r="M94" s="35"/>
    </row>
    <row r="95" spans="1:13" x14ac:dyDescent="0.2">
      <c r="D95" s="64"/>
      <c r="E95" s="65"/>
      <c r="F95" s="65"/>
      <c r="G95" s="65"/>
      <c r="H95" s="65"/>
      <c r="I95" s="65"/>
      <c r="J95" s="65"/>
      <c r="K95" s="65"/>
      <c r="L95" s="65"/>
      <c r="M95" s="66"/>
    </row>
    <row r="96" spans="1:13" x14ac:dyDescent="0.2">
      <c r="A96" s="36"/>
      <c r="D96" s="48" t="s">
        <v>53</v>
      </c>
      <c r="E96" s="49"/>
      <c r="F96" s="49"/>
      <c r="G96" s="49"/>
      <c r="H96" s="49"/>
      <c r="I96" s="50">
        <f>SUMIF(N5:N88, IF(N4="","",N4), M5:M88)</f>
        <v>0</v>
      </c>
      <c r="J96" s="51"/>
      <c r="K96" s="51"/>
      <c r="L96" s="51"/>
      <c r="M96" s="52"/>
    </row>
    <row r="97" spans="1:13" x14ac:dyDescent="0.2">
      <c r="A97" s="36"/>
      <c r="D97" s="48" t="s">
        <v>54</v>
      </c>
      <c r="E97" s="49"/>
      <c r="F97" s="49"/>
      <c r="G97" s="49"/>
      <c r="H97" s="49"/>
      <c r="I97" s="50">
        <f>ROUND(SUMIF(N5:N88, IF(N4="","",N4), M5:M88) * 0.2, 2)</f>
        <v>0</v>
      </c>
      <c r="J97" s="51"/>
      <c r="K97" s="51"/>
      <c r="L97" s="51"/>
      <c r="M97" s="52"/>
    </row>
    <row r="98" spans="1:13" x14ac:dyDescent="0.2">
      <c r="D98" s="53" t="s">
        <v>55</v>
      </c>
      <c r="E98" s="54"/>
      <c r="F98" s="54"/>
      <c r="G98" s="54"/>
      <c r="H98" s="54"/>
      <c r="I98" s="55">
        <f>SUM(I96:I97)</f>
        <v>0</v>
      </c>
      <c r="J98" s="56"/>
      <c r="K98" s="56"/>
      <c r="L98" s="56"/>
      <c r="M98" s="57"/>
    </row>
    <row r="99" spans="1:13" x14ac:dyDescent="0.2">
      <c r="D99" s="58"/>
      <c r="E99" s="49"/>
      <c r="F99" s="49"/>
      <c r="G99" s="49"/>
      <c r="H99" s="49"/>
      <c r="I99" s="49"/>
      <c r="J99" s="49"/>
      <c r="K99" s="49"/>
      <c r="L99" s="49"/>
      <c r="M99" s="49"/>
    </row>
    <row r="100" spans="1:13" x14ac:dyDescent="0.2">
      <c r="D100" s="44" t="s">
        <v>106</v>
      </c>
      <c r="E100" s="44"/>
      <c r="F100" s="44"/>
      <c r="G100" s="44"/>
      <c r="H100" s="44"/>
      <c r="I100" s="44"/>
      <c r="J100" s="44"/>
      <c r="K100" s="44"/>
      <c r="L100" s="44"/>
      <c r="M100" s="44"/>
    </row>
    <row r="101" spans="1:13" x14ac:dyDescent="0.2">
      <c r="D101" s="45" t="str">
        <f>IF(Paramètres!AA2&lt;&gt;"",Paramètres!AA2,"")</f>
        <v xml:space="preserve">Zéro Euro </v>
      </c>
      <c r="E101" s="45"/>
      <c r="F101" s="45"/>
      <c r="G101" s="45"/>
      <c r="H101" s="45"/>
      <c r="I101" s="45"/>
      <c r="J101" s="45"/>
      <c r="K101" s="45"/>
      <c r="L101" s="45"/>
      <c r="M101" s="45"/>
    </row>
    <row r="102" spans="1:13" x14ac:dyDescent="0.2">
      <c r="D102" s="45"/>
      <c r="E102" s="45"/>
      <c r="F102" s="45"/>
      <c r="G102" s="45"/>
      <c r="H102" s="45"/>
      <c r="I102" s="45"/>
      <c r="J102" s="45"/>
      <c r="K102" s="45"/>
      <c r="L102" s="45"/>
      <c r="M102" s="45"/>
    </row>
    <row r="103" spans="1:13" ht="56.75" customHeight="1" x14ac:dyDescent="0.2">
      <c r="I103" s="46" t="s">
        <v>107</v>
      </c>
      <c r="J103" s="46"/>
      <c r="K103" s="46"/>
      <c r="L103" s="46"/>
      <c r="M103" s="46"/>
    </row>
    <row r="105" spans="1:13" x14ac:dyDescent="0.2">
      <c r="D105" s="47" t="s">
        <v>108</v>
      </c>
      <c r="E105" s="47"/>
      <c r="F105" s="47"/>
      <c r="G105" s="47"/>
      <c r="I105" s="47" t="s">
        <v>109</v>
      </c>
      <c r="J105" s="47"/>
      <c r="K105" s="47"/>
      <c r="L105" s="47"/>
      <c r="M105" s="47"/>
    </row>
    <row r="106" spans="1:13" ht="85" customHeight="1" x14ac:dyDescent="0.2">
      <c r="D106" s="47"/>
      <c r="E106" s="47"/>
      <c r="F106" s="47"/>
      <c r="G106" s="47"/>
      <c r="I106" s="47"/>
      <c r="J106" s="47"/>
      <c r="K106" s="47"/>
      <c r="L106" s="47"/>
      <c r="M106" s="47"/>
    </row>
  </sheetData>
  <sheetProtection password="E95E" sheet="1" objects="1" selectLockedCells="1"/>
  <mergeCells count="80">
    <mergeCell ref="D3:H3"/>
    <mergeCell ref="D4:H4"/>
    <mergeCell ref="D5:H5"/>
    <mergeCell ref="D6:H6"/>
    <mergeCell ref="D8:H8"/>
    <mergeCell ref="D11:H11"/>
    <mergeCell ref="I12:M12"/>
    <mergeCell ref="D12:H12"/>
    <mergeCell ref="I13:M13"/>
    <mergeCell ref="D13:H13"/>
    <mergeCell ref="I14:M14"/>
    <mergeCell ref="D14:H14"/>
    <mergeCell ref="I15:M15"/>
    <mergeCell ref="D15:H15"/>
    <mergeCell ref="I16:M16"/>
    <mergeCell ref="D16:H16"/>
    <mergeCell ref="D17:H17"/>
    <mergeCell ref="D18:H18"/>
    <mergeCell ref="D20:H20"/>
    <mergeCell ref="D25:H25"/>
    <mergeCell ref="D26:H26"/>
    <mergeCell ref="D31:H31"/>
    <mergeCell ref="D33:H33"/>
    <mergeCell ref="D38:H38"/>
    <mergeCell ref="D40:H40"/>
    <mergeCell ref="D45:H45"/>
    <mergeCell ref="D47:H47"/>
    <mergeCell ref="D51:H51"/>
    <mergeCell ref="D54:H54"/>
    <mergeCell ref="D56:H56"/>
    <mergeCell ref="D63:H63"/>
    <mergeCell ref="I64:M64"/>
    <mergeCell ref="D64:H64"/>
    <mergeCell ref="I65:M65"/>
    <mergeCell ref="D65:H65"/>
    <mergeCell ref="I66:M66"/>
    <mergeCell ref="D66:H66"/>
    <mergeCell ref="I67:M67"/>
    <mergeCell ref="D67:H67"/>
    <mergeCell ref="I68:M68"/>
    <mergeCell ref="D68:H68"/>
    <mergeCell ref="D69:H69"/>
    <mergeCell ref="D70:H70"/>
    <mergeCell ref="D71:H71"/>
    <mergeCell ref="D75:H75"/>
    <mergeCell ref="D79:H79"/>
    <mergeCell ref="D82:H82"/>
    <mergeCell ref="I83:M83"/>
    <mergeCell ref="D83:H83"/>
    <mergeCell ref="I84:M84"/>
    <mergeCell ref="D84:H84"/>
    <mergeCell ref="I85:M85"/>
    <mergeCell ref="D85:H85"/>
    <mergeCell ref="I86:M86"/>
    <mergeCell ref="D86:H86"/>
    <mergeCell ref="I87:M87"/>
    <mergeCell ref="D87:H87"/>
    <mergeCell ref="D88:M88"/>
    <mergeCell ref="D90:M90"/>
    <mergeCell ref="I91:M91"/>
    <mergeCell ref="D91:H91"/>
    <mergeCell ref="I92:M92"/>
    <mergeCell ref="D92:H92"/>
    <mergeCell ref="I93:M93"/>
    <mergeCell ref="D93:H93"/>
    <mergeCell ref="D94:H94"/>
    <mergeCell ref="D95:M95"/>
    <mergeCell ref="D96:H96"/>
    <mergeCell ref="I96:M96"/>
    <mergeCell ref="D97:H97"/>
    <mergeCell ref="I97:M97"/>
    <mergeCell ref="D98:H98"/>
    <mergeCell ref="I98:M98"/>
    <mergeCell ref="D99:M99"/>
    <mergeCell ref="D100:M100"/>
    <mergeCell ref="D101:M101"/>
    <mergeCell ref="D102:M102"/>
    <mergeCell ref="I103:M103"/>
    <mergeCell ref="D105:G106"/>
    <mergeCell ref="I105:M106"/>
  </mergeCells>
  <pageMargins left="0.55118110236219997" right="0.55118110236219997" top="0.55118110236219997" bottom="0.55118110236219997" header="0.23622047244093999" footer="0.23622047244093999"/>
  <pageSetup paperSize="9" scale="85" fitToHeight="0" orientation="portrait" r:id="rId1"/>
  <headerFooter>
    <oddHeader>&amp;L60 CHA_MS37AVP - OISE (60)
DOMAINE DE CHANTILLY - &amp;RDPGF - Lot n°2 COUVERTURE 
DCE - Edition du 12/02/2026</oddHeader>
    <oddFooter>&amp;CEdition du 12/02/2026&amp;RPage &amp;P/&amp;N</oddFooter>
  </headerFooter>
  <rowBreaks count="1" manualBreakCount="1">
    <brk id="8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AA98"/>
  <sheetViews>
    <sheetView showGridLines="0" workbookViewId="0"/>
  </sheetViews>
  <sheetFormatPr baseColWidth="10" defaultColWidth="8.6640625" defaultRowHeight="12.75" customHeight="1" x14ac:dyDescent="0.2"/>
  <cols>
    <col min="1" max="1" width="11.5" customWidth="1"/>
    <col min="2" max="2" width="35" customWidth="1"/>
    <col min="3" max="10" width="11.5" customWidth="1"/>
  </cols>
  <sheetData>
    <row r="1" spans="1:27" ht="12.75" customHeight="1" x14ac:dyDescent="0.2">
      <c r="B1" s="33" t="s">
        <v>110</v>
      </c>
      <c r="AA1" s="7">
        <f>IF(DPGF!I98&lt;&gt;"",DPGF!I98,"0")</f>
        <v>0</v>
      </c>
    </row>
    <row r="2" spans="1:27" ht="12.75" customHeight="1" x14ac:dyDescent="0.2">
      <c r="AA2" s="7" t="str">
        <f>UPPER(MID(AA98,1,1))&amp;MID(AA98,2,168)</f>
        <v xml:space="preserve">Zéro Euro </v>
      </c>
    </row>
    <row r="3" spans="1:27" ht="25.5" customHeight="1" x14ac:dyDescent="0.2">
      <c r="A3" s="38" t="s">
        <v>111</v>
      </c>
      <c r="B3" s="37" t="s">
        <v>112</v>
      </c>
      <c r="C3" s="105" t="s">
        <v>137</v>
      </c>
      <c r="D3" s="105"/>
      <c r="E3" s="105"/>
      <c r="F3" s="105"/>
      <c r="G3" s="105"/>
      <c r="H3" s="105"/>
      <c r="I3" s="105"/>
      <c r="J3" s="105"/>
      <c r="AA3" s="7">
        <f>INT(AA1/1000000)</f>
        <v>0</v>
      </c>
    </row>
    <row r="4" spans="1:27" ht="12.75" customHeight="1" x14ac:dyDescent="0.2">
      <c r="AA4" s="7">
        <f>INT((AA1-AA3*1000000)/1000)</f>
        <v>0</v>
      </c>
    </row>
    <row r="5" spans="1:27" ht="25.5" customHeight="1" x14ac:dyDescent="0.2">
      <c r="A5" s="38" t="s">
        <v>113</v>
      </c>
      <c r="B5" s="37" t="s">
        <v>114</v>
      </c>
      <c r="C5" s="105" t="s">
        <v>138</v>
      </c>
      <c r="D5" s="105"/>
      <c r="E5" s="105"/>
      <c r="F5" s="105"/>
      <c r="G5" s="105"/>
      <c r="H5" s="105"/>
      <c r="I5" s="105"/>
      <c r="J5" s="105"/>
      <c r="AA5" s="7">
        <f>INT(AA1-AA3*1000000-AA4*1000)</f>
        <v>0</v>
      </c>
    </row>
    <row r="6" spans="1:27" ht="12.75" customHeight="1" x14ac:dyDescent="0.2">
      <c r="AA6" s="7">
        <f>ROUND(AA1-AA3*1000000-AA4*1000-AA5,2)*100</f>
        <v>0</v>
      </c>
    </row>
    <row r="7" spans="1:27" ht="12.75" customHeight="1" x14ac:dyDescent="0.2">
      <c r="A7" s="38" t="s">
        <v>123</v>
      </c>
      <c r="B7" s="37" t="s">
        <v>124</v>
      </c>
      <c r="C7" s="39" t="s">
        <v>139</v>
      </c>
      <c r="AA7" s="7">
        <f>AA3-AA12*100</f>
        <v>0</v>
      </c>
    </row>
    <row r="8" spans="1:27" ht="12.75" customHeight="1" x14ac:dyDescent="0.2">
      <c r="AA8" s="7">
        <f>0</f>
        <v>0</v>
      </c>
    </row>
    <row r="9" spans="1:27" ht="12.75" customHeight="1" x14ac:dyDescent="0.2">
      <c r="A9" s="38" t="s">
        <v>125</v>
      </c>
      <c r="B9" s="37" t="s">
        <v>126</v>
      </c>
      <c r="C9" s="39" t="s">
        <v>40</v>
      </c>
      <c r="AA9" s="7">
        <f>AA4-AA15*100</f>
        <v>0</v>
      </c>
    </row>
    <row r="10" spans="1:27" ht="12.75" customHeight="1" x14ac:dyDescent="0.2">
      <c r="AA10" s="7">
        <f>ROUND(AA5-AA18*100,0)</f>
        <v>0</v>
      </c>
    </row>
    <row r="11" spans="1:27" ht="25.5" customHeight="1" x14ac:dyDescent="0.2">
      <c r="A11" s="38" t="s">
        <v>115</v>
      </c>
      <c r="B11" s="37" t="s">
        <v>116</v>
      </c>
      <c r="C11" s="105" t="s">
        <v>41</v>
      </c>
      <c r="D11" s="105"/>
      <c r="E11" s="105"/>
      <c r="F11" s="105"/>
      <c r="G11" s="105"/>
      <c r="H11" s="105"/>
      <c r="I11" s="105"/>
      <c r="J11" s="105"/>
      <c r="AA11" s="7">
        <f>AA6</f>
        <v>0</v>
      </c>
    </row>
    <row r="12" spans="1:27" ht="12.75" customHeight="1" x14ac:dyDescent="0.2">
      <c r="AA12" s="7">
        <f>INT(AA3/100)</f>
        <v>0</v>
      </c>
    </row>
    <row r="13" spans="1:27" ht="12.75" customHeight="1" x14ac:dyDescent="0.2">
      <c r="A13" s="38" t="s">
        <v>127</v>
      </c>
      <c r="B13" s="37" t="s">
        <v>128</v>
      </c>
      <c r="C13" s="39" t="s">
        <v>140</v>
      </c>
      <c r="AA13" s="7">
        <f>INT((AA3-AA12*100)/10)</f>
        <v>0</v>
      </c>
    </row>
    <row r="14" spans="1:27" ht="12.75" customHeight="1" x14ac:dyDescent="0.2">
      <c r="AA14" s="7">
        <f>AA3-AA12*100-AA13*10</f>
        <v>0</v>
      </c>
    </row>
    <row r="15" spans="1:27" ht="12.75" customHeight="1" x14ac:dyDescent="0.2">
      <c r="A15" s="38" t="s">
        <v>129</v>
      </c>
      <c r="B15" s="37" t="s">
        <v>130</v>
      </c>
      <c r="C15" s="39" t="s">
        <v>141</v>
      </c>
      <c r="AA15" s="7">
        <f>INT(AA4/100)</f>
        <v>0</v>
      </c>
    </row>
    <row r="16" spans="1:27" ht="12.75" customHeight="1" x14ac:dyDescent="0.2">
      <c r="AA16" s="7">
        <f>INT((AA4-AA15*100)/10)</f>
        <v>0</v>
      </c>
    </row>
    <row r="17" spans="1:27" ht="12.75" customHeight="1" x14ac:dyDescent="0.2">
      <c r="A17" s="38" t="s">
        <v>131</v>
      </c>
      <c r="B17" s="37" t="s">
        <v>132</v>
      </c>
      <c r="C17" s="39"/>
      <c r="AA17" s="7">
        <f>AA4-AA15*100-AA16*10</f>
        <v>0</v>
      </c>
    </row>
    <row r="18" spans="1:27" ht="12.75" customHeight="1" x14ac:dyDescent="0.2">
      <c r="AA18" s="7">
        <f>INT(AA5/100)</f>
        <v>0</v>
      </c>
    </row>
    <row r="19" spans="1:27" ht="12.75" customHeight="1" x14ac:dyDescent="0.2">
      <c r="C19" s="40">
        <v>0.2</v>
      </c>
      <c r="E19" s="41" t="s">
        <v>133</v>
      </c>
      <c r="AA19" s="7">
        <f>INT((AA5-AA18*100)/10)</f>
        <v>0</v>
      </c>
    </row>
    <row r="20" spans="1:27" ht="12.75" customHeight="1" x14ac:dyDescent="0.2">
      <c r="C20" s="42">
        <v>5.5E-2</v>
      </c>
      <c r="E20" s="41" t="s">
        <v>134</v>
      </c>
      <c r="AA20" s="7">
        <f>AA5-AA18*100-AA19*10</f>
        <v>0</v>
      </c>
    </row>
    <row r="21" spans="1:27" ht="12.75" customHeight="1" x14ac:dyDescent="0.2">
      <c r="C21" s="42">
        <v>0</v>
      </c>
      <c r="E21" s="41" t="s">
        <v>135</v>
      </c>
      <c r="AA21" s="7">
        <f>INT(AA6/10)</f>
        <v>0</v>
      </c>
    </row>
    <row r="22" spans="1:27" ht="12.75" customHeight="1" x14ac:dyDescent="0.2">
      <c r="C22" s="43">
        <v>0</v>
      </c>
      <c r="E22" s="41" t="s">
        <v>136</v>
      </c>
      <c r="AA22" s="7">
        <f>ROUND(AA6-AA21*10,0)</f>
        <v>0</v>
      </c>
    </row>
    <row r="23" spans="1:27" ht="12.75" customHeight="1" x14ac:dyDescent="0.2">
      <c r="AA23" s="7" t="str">
        <f>IF(AA12=0,"",IF(AA12=1,"",IF(AA12=2,"deux ",IF(AA12=3,"trois ",IF(AA12=4,"quatre ",IF(AA12=5,"cinq ",AA42))))))</f>
        <v/>
      </c>
    </row>
    <row r="24" spans="1:27" ht="12.75" customHeight="1" x14ac:dyDescent="0.2">
      <c r="A24" s="38" t="s">
        <v>117</v>
      </c>
      <c r="B24" s="37" t="s">
        <v>118</v>
      </c>
      <c r="C24" s="105" t="s">
        <v>142</v>
      </c>
      <c r="D24" s="105"/>
      <c r="E24" s="105"/>
      <c r="F24" s="105"/>
      <c r="G24" s="105"/>
      <c r="H24" s="105"/>
      <c r="I24" s="105"/>
      <c r="J24" s="105"/>
      <c r="AA24" s="7" t="str">
        <f>IF(AA12=0,"",IF(AA12&lt;2,"cent ",AA43))</f>
        <v/>
      </c>
    </row>
    <row r="25" spans="1:27" ht="12.75" customHeight="1" x14ac:dyDescent="0.2">
      <c r="AA25" s="7" t="str">
        <f>IF(AA13=1,AA44,IF(AA13=7,AA64,IF(AA13=9,AA80,AA89)))</f>
        <v/>
      </c>
    </row>
    <row r="26" spans="1:27" ht="12.75" customHeight="1" x14ac:dyDescent="0.2">
      <c r="A26" s="38" t="s">
        <v>119</v>
      </c>
      <c r="B26" s="37" t="s">
        <v>120</v>
      </c>
      <c r="C26" s="105"/>
      <c r="D26" s="105"/>
      <c r="E26" s="105"/>
      <c r="F26" s="105"/>
      <c r="G26" s="105"/>
      <c r="H26" s="105"/>
      <c r="I26" s="105"/>
      <c r="J26" s="105"/>
      <c r="AA26" s="7" t="str">
        <f>IF(AA7=11,"",IF(AA7=12,"",IF(AA7=13,"",IF(AA7=14,"",IF(AA7=15,"",IF(AA7=16,"",AA45))))))</f>
        <v/>
      </c>
    </row>
    <row r="27" spans="1:27" ht="12.75" customHeight="1" x14ac:dyDescent="0.2">
      <c r="AA27" s="7" t="str">
        <f>IF(AA3=0,"",IF(AA3&lt;2,"million ","millions "))</f>
        <v/>
      </c>
    </row>
    <row r="28" spans="1:27" ht="12.75" customHeight="1" x14ac:dyDescent="0.2">
      <c r="A28" s="38" t="s">
        <v>121</v>
      </c>
      <c r="B28" s="37" t="s">
        <v>122</v>
      </c>
      <c r="C28" s="105" t="s">
        <v>143</v>
      </c>
      <c r="D28" s="105"/>
      <c r="E28" s="105"/>
      <c r="F28" s="105"/>
      <c r="G28" s="105"/>
      <c r="H28" s="105"/>
      <c r="I28" s="105"/>
      <c r="J28" s="105"/>
      <c r="AA28" s="7" t="str">
        <f>IF(AA8=1,"",IF(AA15=0,"",IF(AA15=1,"",IF(AA15=2,"deux ",IF(AA15=3,"trois ",IF(AA15=4,"quatre ",IF(AA15=5,"cinq ",AA46)))))))</f>
        <v/>
      </c>
    </row>
    <row r="29" spans="1:27" ht="12.75" customHeight="1" x14ac:dyDescent="0.2">
      <c r="AA29" s="7" t="str">
        <f>IF(AA15=0,"",IF(AA15&lt;2,"cent ",AA47))</f>
        <v/>
      </c>
    </row>
    <row r="30" spans="1:27" ht="12.75" customHeight="1" x14ac:dyDescent="0.2">
      <c r="AA30" s="7" t="str">
        <f>IF(AA16=1,AA48,IF(AA16=7,AA66,IF(AA16=9,AA81,AA90)))</f>
        <v/>
      </c>
    </row>
    <row r="31" spans="1:27" ht="12.75" customHeight="1" x14ac:dyDescent="0.2">
      <c r="AA31" s="7" t="str">
        <f>IF(AA4=1,"",AA49)</f>
        <v/>
      </c>
    </row>
    <row r="32" spans="1:27" ht="12.75" customHeight="1" x14ac:dyDescent="0.2">
      <c r="AA32" s="7" t="str">
        <f>IF(AA4&gt;0,"mille ","")</f>
        <v/>
      </c>
    </row>
    <row r="33" spans="27:27" ht="12.75" customHeight="1" x14ac:dyDescent="0.2">
      <c r="AA33" s="7" t="str">
        <f>IF(INT(AA1)=0,"zéro ",IF(AA18=0,"",IF(AA18=1,"",IF(AA18=2,"deux ",IF(AA18=3,"trois ",IF(AA18=4,"quatre ",IF(AA18=5,"cinq ",AA50)))))))</f>
        <v xml:space="preserve">zéro </v>
      </c>
    </row>
    <row r="34" spans="27:27" ht="12.75" customHeight="1" x14ac:dyDescent="0.2">
      <c r="AA34" s="7" t="str">
        <f>IF(AA18=0,"",IF(AA18&lt;2,"cent ",AA51))</f>
        <v/>
      </c>
    </row>
    <row r="35" spans="27:27" ht="12.75" customHeight="1" x14ac:dyDescent="0.2">
      <c r="AA35" s="7" t="str">
        <f>IF(AA19=1,AA52,IF(AA19=7,AA68,IF(AA19=9,AA83,AA91)))</f>
        <v/>
      </c>
    </row>
    <row r="36" spans="27:27" ht="12.75" customHeight="1" x14ac:dyDescent="0.2">
      <c r="AA36" s="7" t="str">
        <f>IF(AA10=11,"",IF(AA10=12,"",IF(AA10=13,"",IF(AA10=14,"",IF(AA10=15,"",IF(AA10=16,"",AA53))))))</f>
        <v/>
      </c>
    </row>
    <row r="37" spans="27:27" ht="12.75" customHeight="1" x14ac:dyDescent="0.2">
      <c r="AA37" s="7" t="str">
        <f>IF(INT(AA1&lt;2),"Euro ","Euros ")</f>
        <v xml:space="preserve">Euro </v>
      </c>
    </row>
    <row r="38" spans="27:27" ht="12.75" customHeight="1" x14ac:dyDescent="0.2">
      <c r="AA38" s="7" t="str">
        <f>IF(AA6&gt;0,"et ","")</f>
        <v/>
      </c>
    </row>
    <row r="39" spans="27:27" ht="12.75" customHeight="1" x14ac:dyDescent="0.2">
      <c r="AA39" s="7" t="str">
        <f>IF(AA21=1,AA54,IF(AA21=7,AA70,IF(AA21=9,AA84,AA92)))</f>
        <v/>
      </c>
    </row>
    <row r="40" spans="27:27" ht="12.75" customHeight="1" x14ac:dyDescent="0.2">
      <c r="AA40" s="7" t="str">
        <f>IF(AA11=11,"",IF(AA11=12,"",IF(AA11=13,"",IF(AA11=14,"",IF(AA11=15,"",IF(AA11=16,"",AA55))))))</f>
        <v/>
      </c>
    </row>
    <row r="41" spans="27:27" ht="12.75" customHeight="1" x14ac:dyDescent="0.2">
      <c r="AA41" s="7" t="str">
        <f>IF(AA6=0,"",IF(AA6&lt;2,"centime","centimes"))</f>
        <v/>
      </c>
    </row>
    <row r="42" spans="27:27" ht="12.75" customHeight="1" x14ac:dyDescent="0.2">
      <c r="AA42" s="7" t="str">
        <f>IF(AA3=0," ",IF(AA12=6,"six ",IF(AA12=7,"sept ",IF(AA12=8,"huit ",IF(AA12=9,"neuf ",)))))</f>
        <v xml:space="preserve"> </v>
      </c>
    </row>
    <row r="43" spans="27:27" ht="12.75" customHeight="1" x14ac:dyDescent="0.2">
      <c r="AA43" s="7" t="str">
        <f>IF(AA7&gt;0,"cent ", "cents ")</f>
        <v xml:space="preserve">cents </v>
      </c>
    </row>
    <row r="44" spans="27:27" ht="12.75" customHeight="1" x14ac:dyDescent="0.2">
      <c r="AA44" s="7" t="str">
        <f>IF(AA7=10,"dix ",IF(AA7=11,"onze ",IF(AA7=12,"douze ",IF(AA7=13,"treize ",IF(AA7=14,"quatorze ",IF(AA7=15,"quinze ",AA56))))))</f>
        <v/>
      </c>
    </row>
    <row r="45" spans="27:27" ht="12.75" customHeight="1" x14ac:dyDescent="0.2">
      <c r="AA45" s="7" t="str">
        <f>IF(AA7=17,"",IF(AA7=18,"",IF(AA7=19,"",AA57)))</f>
        <v/>
      </c>
    </row>
    <row r="46" spans="27:27" ht="12.75" customHeight="1" x14ac:dyDescent="0.2">
      <c r="AA46" s="7">
        <f>IF(AA15=6,"six ",IF(AA15=7,"sept ",IF(AA15=8,"huit ",IF(AA15=9,"neuf ",))))</f>
        <v>0</v>
      </c>
    </row>
    <row r="47" spans="27:27" ht="12.75" customHeight="1" x14ac:dyDescent="0.2">
      <c r="AA47" s="7" t="str">
        <f>IF(AA9&gt;0,"cent ", "cents ")</f>
        <v xml:space="preserve">cents </v>
      </c>
    </row>
    <row r="48" spans="27:27" ht="12.75" customHeight="1" x14ac:dyDescent="0.2">
      <c r="AA48" s="7" t="str">
        <f>IF(AA9=10,"dix ",IF(AA9=11,"onze ",IF(AA9=12,"douze ",IF(AA9=13,"treize ",IF(AA9=14,"quatorze ",IF(AA9=15,"quinze ",AA58))))))</f>
        <v/>
      </c>
    </row>
    <row r="49" spans="27:27" ht="12.75" customHeight="1" x14ac:dyDescent="0.2">
      <c r="AA49" s="7" t="str">
        <f>IF(AA9=11,"",IF(AA9=12,"",IF(AA9=13,"",IF(AA9=14,"",IF(AA9=15,"",IF(AA9=16,"",AA59))))))</f>
        <v/>
      </c>
    </row>
    <row r="50" spans="27:27" ht="12.75" customHeight="1" x14ac:dyDescent="0.2">
      <c r="AA50" s="7">
        <f>IF(AA18=6,"six ",IF(AA18=7,"sept ",IF(AA18=8,"huit ",IF(AA18=9,"neuf ",))))</f>
        <v>0</v>
      </c>
    </row>
    <row r="51" spans="27:27" ht="12.75" customHeight="1" x14ac:dyDescent="0.2">
      <c r="AA51" s="7" t="str">
        <f>IF(AA10&gt;0,"cent ", "cents ")</f>
        <v xml:space="preserve">cents </v>
      </c>
    </row>
    <row r="52" spans="27:27" ht="12.75" customHeight="1" x14ac:dyDescent="0.2">
      <c r="AA52" s="7" t="str">
        <f>IF(AA10=10,"dix ",IF(AA10=11,"onze ",IF(AA10=12,"douze ",IF(AA10=13,"treize ",IF(AA10=14,"quatorze ",IF(AA10=15,"quinze ",AA60))))))</f>
        <v/>
      </c>
    </row>
    <row r="53" spans="27:27" ht="12.75" customHeight="1" x14ac:dyDescent="0.2">
      <c r="AA53" s="7" t="str">
        <f>IF(AA10=17,"",IF(AA10=18,"",IF(AA10=19,"",AA61)))</f>
        <v/>
      </c>
    </row>
    <row r="54" spans="27:27" ht="12.75" customHeight="1" x14ac:dyDescent="0.2">
      <c r="AA54" s="7" t="str">
        <f>IF(AA11=10,"dix ",IF(AA11=11,"onze ",IF(AA11=12,"douze ",IF(AA11=13,"treize ",IF(AA11=14,"quatorze ",IF(AA11=15,"quinze ",AA62))))))</f>
        <v/>
      </c>
    </row>
    <row r="55" spans="27:27" ht="12.75" customHeight="1" x14ac:dyDescent="0.2">
      <c r="AA55" s="7" t="str">
        <f>IF(AA11=17,"",IF(AA11=18,"",IF(AA11=19,"",AA63)))</f>
        <v/>
      </c>
    </row>
    <row r="56" spans="27:27" ht="12.75" customHeight="1" x14ac:dyDescent="0.2">
      <c r="AA56" s="7" t="str">
        <f>IF(AA7=16,"seize ",IF(AA7=17,"dix-sept ",IF(AA7=18,"dix-huit ",IF(AA7=19,"dix-neuf ",AA64))))</f>
        <v/>
      </c>
    </row>
    <row r="57" spans="27:27" ht="12.75" customHeight="1" x14ac:dyDescent="0.2">
      <c r="AA57" s="7" t="str">
        <f>IF(AA7=21,"et un ",IF(AA7=31,"et un ",IF(AA7=41,"et un ",IF(AA7=51,"et un ",IF(AA7=61,"et un ",AA65)))))</f>
        <v/>
      </c>
    </row>
    <row r="58" spans="27:27" ht="12.75" customHeight="1" x14ac:dyDescent="0.2">
      <c r="AA58" s="7" t="str">
        <f>IF(AA9=16,"seize ",IF(AA9=17,"dix-sept ",IF(AA9=18,"dix-huit ",IF(AA9=19,"dix-neuf ",AA66))))</f>
        <v/>
      </c>
    </row>
    <row r="59" spans="27:27" ht="12.75" customHeight="1" x14ac:dyDescent="0.2">
      <c r="AA59" s="7" t="str">
        <f>IF(AA9=17,"",IF(AA9=18,"",IF(AA9=19,"",AA67)))</f>
        <v/>
      </c>
    </row>
    <row r="60" spans="27:27" ht="12.75" customHeight="1" x14ac:dyDescent="0.2">
      <c r="AA60" s="7" t="str">
        <f>IF(AA10=16,"seize ",IF(AA10=17,"dix-sept ",IF(AA10=18,"dix-huit ",IF(AA10=19,"dix-neuf ",AA68))))</f>
        <v/>
      </c>
    </row>
    <row r="61" spans="27:27" ht="12.75" customHeight="1" x14ac:dyDescent="0.2">
      <c r="AA61" s="7" t="str">
        <f>IF(AA10=21,"et un ",IF(AA10=31,"et un ",IF(AA10=41,"et un ",IF(AA10=51,"et un ",IF(AA10=61,"et un ",AA69)))))</f>
        <v/>
      </c>
    </row>
    <row r="62" spans="27:27" ht="12.75" customHeight="1" x14ac:dyDescent="0.2">
      <c r="AA62" s="7" t="str">
        <f>IF(AA11=16,"seize ",IF(AA11=17,"dix-sept ",IF(AA11=18,"dix-huit ",IF(AA11=19,"dix-neuf ",AA70))))</f>
        <v/>
      </c>
    </row>
    <row r="63" spans="27:27" ht="12.75" customHeight="1" x14ac:dyDescent="0.2">
      <c r="AA63" s="7" t="str">
        <f>IF(AA11=21,"et un ",IF(AA11=31,"et un ",IF(AA11=41,"et un ",IF(AA11=51,"et un ",IF(AA11=61,"et un ",AA71)))))</f>
        <v/>
      </c>
    </row>
    <row r="64" spans="27:27" ht="12.75" customHeight="1" x14ac:dyDescent="0.2">
      <c r="AA64" s="7" t="str">
        <f>IF(AA7=70,"soixante-dix ",IF(AA7=71,"soixante et onze ",IF(AA7=72,"soixante-douze ",IF(AA7=73,"soixante-treize ",IF(AA7=74,"soixante-quatorze ",IF(AA7=75,"soixante-quinze ",AA72))))))</f>
        <v/>
      </c>
    </row>
    <row r="65" spans="27:27" ht="12.75" customHeight="1" x14ac:dyDescent="0.2">
      <c r="AA65" s="7" t="str">
        <f>IF(AA13=9,"",IF(AA13=7,"",IF(AA14=0,"",IF(AA14=1,"un ",IF(AA14=2,"deux ",IF(AA14=3,"trois ",IF(AA14=4,"quatre ",IF(AA14=5,"cinq ",AA73))))))))</f>
        <v/>
      </c>
    </row>
    <row r="66" spans="27:27" ht="12.75" customHeight="1" x14ac:dyDescent="0.2">
      <c r="AA66" s="7" t="str">
        <f>IF(AA9=70,"soixante-dix ",IF(AA9=71,"soixante et onze ",IF(AA9=72,"soixante-douze ",IF(AA9=73,"soixante-treize ",IF(AA9=74,"soixante-quatorze ",IF(AA9=75,"soixante-quinze ",AA74))))))</f>
        <v/>
      </c>
    </row>
    <row r="67" spans="27:27" ht="12.75" customHeight="1" x14ac:dyDescent="0.2">
      <c r="AA67" s="7" t="str">
        <f>IF(AA9=21,"et un ",IF(AA9=31,"et un ",IF(AA9=41,"et un ",IF(AA9=51,"et un ",IF(AA9=61,"et un ",AA75)))))</f>
        <v/>
      </c>
    </row>
    <row r="68" spans="27:27" ht="12.75" customHeight="1" x14ac:dyDescent="0.2">
      <c r="AA68" s="7" t="str">
        <f>IF(AA10=70,"soixante-dix ",IF(AA10=71,"soixante et onze ",IF(AA10=72,"soixante-douze ",IF(AA10=73,"soixante-treize ",IF(AA10=74,"soixante-quatorze ",IF(AA10=75,"soixante-quinze ",AA76))))))</f>
        <v/>
      </c>
    </row>
    <row r="69" spans="27:27" ht="12.75" customHeight="1" x14ac:dyDescent="0.2">
      <c r="AA69" s="7" t="str">
        <f>IF(AA19=9,"",IF(AA19=7,"",IF(AA20=0,"",IF(AA20=1,"un ",IF(AA20=2,"deux ",IF(AA20=3,"trois ",IF(AA20=4,"quatre ",IF(AA20=5,"cinq ",AA77))))))))</f>
        <v/>
      </c>
    </row>
    <row r="70" spans="27:27" ht="12.75" customHeight="1" x14ac:dyDescent="0.2">
      <c r="AA70" s="7" t="str">
        <f>IF(AA11=70,"soixante-dix ",IF(AA11=71,"soixante et onze ",IF(AA11=72,"soixante-douze ",IF(AA11=73,"soixante-treize ",IF(AA11=74,"soixante-quatorze ",IF(AA11=75,"soixante-quinze ",AA78))))))</f>
        <v/>
      </c>
    </row>
    <row r="71" spans="27:27" ht="12.75" customHeight="1" x14ac:dyDescent="0.2">
      <c r="AA71" s="7" t="str">
        <f>IF(AA21=9,"",IF(AA21=7,"",IF(AA22=0,"",IF(AA22=1,"un ",IF(AA22=2,"deux ",IF(AA22=3,"trois ",IF(AA22=4,"quatre ",IF(AA22=5,"cinq ",AA79))))))))</f>
        <v/>
      </c>
    </row>
    <row r="72" spans="27:27" ht="12.75" customHeight="1" x14ac:dyDescent="0.2">
      <c r="AA72" s="7" t="str">
        <f>IF(AA7=76,"soixante-seize ",IF(AA7=77,"soixante-dix-sept ",IF(AA7=78,"soixante-dix-huit ",IF(AA7=79,"soixante-dix-neuf ",AA80))))</f>
        <v/>
      </c>
    </row>
    <row r="73" spans="27:27" ht="12.75" customHeight="1" x14ac:dyDescent="0.2">
      <c r="AA73" s="7">
        <f>IF(AA13=9,"",IF(AA14=6,"six ",IF(AA14=7,"sept ",IF(AA14=8,"huit ",IF(AA14=9,"neuf ",)))))</f>
        <v>0</v>
      </c>
    </row>
    <row r="74" spans="27:27" ht="12.75" customHeight="1" x14ac:dyDescent="0.2">
      <c r="AA74" s="7" t="str">
        <f>IF(AA9=76,"soixante-seize ",IF(AA9=77,"soixante-dix-sept ",IF(AA9=78,"soixante-dix-huit ",IF(AA9=79,"soixante-dix-neuf ",AA81))))</f>
        <v/>
      </c>
    </row>
    <row r="75" spans="27:27" ht="12.75" customHeight="1" x14ac:dyDescent="0.2">
      <c r="AA75" s="7" t="str">
        <f>IF(AA16=9,"",IF(AA16=7,"",IF(AA17=0,"",IF(AA17=1,"un ",IF(AA17=2,"deux ",IF(AA17=3,"trois ",IF(AA17=4,"quatre ",IF(AA17=5,"cinq ",AA82))))))))</f>
        <v/>
      </c>
    </row>
    <row r="76" spans="27:27" ht="12.75" customHeight="1" x14ac:dyDescent="0.2">
      <c r="AA76" s="7" t="str">
        <f>IF(AA10=76,"soixante-seize ",IF(AA10=77,"soixante-dix-sept ",IF(AA10=78,"soixante-dix-huit ",IF(AA10=79,"soixante-dix-neuf ",AA83))))</f>
        <v/>
      </c>
    </row>
    <row r="77" spans="27:27" ht="12.75" customHeight="1" x14ac:dyDescent="0.2">
      <c r="AA77" s="7">
        <f>IF(AA19=9,"",IF(AA20=6,"six ",IF(AA20=7,"sept ",IF(AA20=8,"huit ",IF(AA20=9,"neuf ",)))))</f>
        <v>0</v>
      </c>
    </row>
    <row r="78" spans="27:27" ht="12.75" customHeight="1" x14ac:dyDescent="0.2">
      <c r="AA78" s="7" t="str">
        <f>IF(AA11=76,"soixante-seize ",IF(AA11=77,"soixante-dix-sept ",IF(AA11=78,"soixante-dix-huit ",IF(AA11=79,"soixante-dix-neuf ",AA84))))</f>
        <v/>
      </c>
    </row>
    <row r="79" spans="27:27" ht="12.75" customHeight="1" x14ac:dyDescent="0.2">
      <c r="AA79" s="7">
        <f>IF(AA21=9,"",IF(AA22=6,"six ",IF(AA22=7,"sept ",IF(AA22=8,"huit ",IF(AA22=9,"neuf ",)))))</f>
        <v>0</v>
      </c>
    </row>
    <row r="80" spans="27:27" ht="12.75" customHeight="1" x14ac:dyDescent="0.2">
      <c r="AA80" s="7" t="str">
        <f>IF(AA7=90,"quatre-vingt-dix ",IF(AA7=91,"quatre-vingt-onze ",IF(AA7=92,"quatre-vingt-douze ",IF(AA7=93,"quatre-vingt-treize ",IF(AA7=94,"quatre-vingt-quatorze ",IF(AA7=95,"quatre-vingt-quinze ",AA85))))))</f>
        <v/>
      </c>
    </row>
    <row r="81" spans="27:27" ht="12.75" customHeight="1" x14ac:dyDescent="0.2">
      <c r="AA81" s="7" t="str">
        <f>IF(AA9=90,"quatre-vingt-dix ",IF(AA9=91,"quatre-vingt-onze ",IF(AA9=92,"quatre-vingt-douze ",IF(AA9=93,"quatre-vingt-treize ",IF(AA9=94,"quatre-vingt-quatorze ",IF(AA9=95,"quatre-vingt-quinze ",AA86))))))</f>
        <v/>
      </c>
    </row>
    <row r="82" spans="27:27" ht="12.75" customHeight="1" x14ac:dyDescent="0.2">
      <c r="AA82" s="7">
        <f>IF(AA16=9,"",IF(AA17=6,"six ",IF(AA17=7,"sept ",IF(AA17=8,"huit ",IF(AA17=9,"neuf ",)))))</f>
        <v>0</v>
      </c>
    </row>
    <row r="83" spans="27:27" ht="12.75" customHeight="1" x14ac:dyDescent="0.2">
      <c r="AA83" s="7" t="str">
        <f>IF(AA10=90,"quatre-vingt-dix ",IF(AA10=91,"quatre-vingt-onze ",IF(AA10=92,"quatre-vingt-douze ",IF(AA10=93,"quatre-vingt-treize ",IF(AA10=94,"quatre-vingt-quatorze ",IF(AA10=95,"quatre-vingt-quinze ",AA87))))))</f>
        <v/>
      </c>
    </row>
    <row r="84" spans="27:27" ht="12.75" customHeight="1" x14ac:dyDescent="0.2">
      <c r="AA84" s="7" t="str">
        <f>IF(AA11=90,"quatre-vingt-dix ",IF(AA11=91,"quatre-vingt-onze ",IF(AA11=92,"quatre-vingt-douze ",IF(AA11=93,"quatre-vingt-treize ",IF(AA11=94,"quatre-vingt-quatorze ",IF(AA11=95,"quatre-vingt-quinze ",AA88))))))</f>
        <v/>
      </c>
    </row>
    <row r="85" spans="27:27" ht="12.75" customHeight="1" x14ac:dyDescent="0.2">
      <c r="AA85" s="7" t="str">
        <f>IF(AA7=96,"quatre-vingt-seize ",IF(AA7=97,"quatre-vingt-dix-sept ",IF(AA7=98,"quatre-vingt-dix-huit ",IF(AA7=99,"quatre-vingt-dix-neuf ",AA89))))</f>
        <v/>
      </c>
    </row>
    <row r="86" spans="27:27" ht="12.75" customHeight="1" x14ac:dyDescent="0.2">
      <c r="AA86" s="7" t="str">
        <f>IF(AA9=96,"quatre-vingt-seize ",IF(AA9=97,"quatre-vingt-dix-sept ",IF(AA9=98,"quatre-vingt-dix-huit ",IF(AA9=99,"quatre-vingt-dix-neuf ",AA90))))</f>
        <v/>
      </c>
    </row>
    <row r="87" spans="27:27" ht="12.75" customHeight="1" x14ac:dyDescent="0.2">
      <c r="AA87" s="7" t="str">
        <f>IF(AA10=96,"quatre-vingt-seize ",IF(AA10=97,"quatre-vingt-dix-sept ",IF(AA10=98,"quatre-vingt-dix-huit ",IF(AA10=99,"quatre-vingt-dix-neuf ",AA91))))</f>
        <v/>
      </c>
    </row>
    <row r="88" spans="27:27" ht="12.75" customHeight="1" x14ac:dyDescent="0.2">
      <c r="AA88" s="7" t="str">
        <f>IF(AA11=96,"quatre-vingt-seize ",IF(AA11=97,"quatre-vingt-dix-sept ",IF(AA11=98,"quatre-vingt-dix-huit ",IF(AA11=99,"quatre-vingt-dix-neuf ",AA92))))</f>
        <v/>
      </c>
    </row>
    <row r="89" spans="27:27" ht="12.75" customHeight="1" x14ac:dyDescent="0.2">
      <c r="AA89" s="7" t="str">
        <f>IF(AA13=2,"vingt ",IF(AA13=3,"trente ",IF(AA13=4,"quarante ",IF(AA13=5,"cinquante ",AA93))))</f>
        <v/>
      </c>
    </row>
    <row r="90" spans="27:27" ht="12.75" customHeight="1" x14ac:dyDescent="0.2">
      <c r="AA90" s="7" t="str">
        <f>IF(AA16=2,"vingt ",IF(AA16=3,"trente ",IF(AA16=4,"quarante ",IF(AA16=5,"cinquante ",AA94))))</f>
        <v/>
      </c>
    </row>
    <row r="91" spans="27:27" ht="12.75" customHeight="1" x14ac:dyDescent="0.2">
      <c r="AA91" s="7" t="str">
        <f>IF(AA19=2,"vingt ",IF(AA19=3,"trente ",IF(AA19=4,"quarante ",IF(AA19=5,"cinquante ",AA95))))</f>
        <v/>
      </c>
    </row>
    <row r="92" spans="27:27" ht="12.75" customHeight="1" x14ac:dyDescent="0.2">
      <c r="AA92" s="7" t="str">
        <f>IF(AA21=2,"vingt ",IF(AA21=3,"trente ",IF(AA21=4,"quarante ",IF(AA21=5,"cinquante ",AA96))))</f>
        <v/>
      </c>
    </row>
    <row r="93" spans="27:27" ht="12.75" customHeight="1" x14ac:dyDescent="0.2">
      <c r="AA93" s="7" t="str">
        <f>IF(AA13=6,"soixante ",IF(AA7=80,"quatre-vingts ",IF(AA13=8,"quatre-vingt-","")))</f>
        <v/>
      </c>
    </row>
    <row r="94" spans="27:27" ht="12.75" customHeight="1" x14ac:dyDescent="0.2">
      <c r="AA94" s="7" t="str">
        <f>IF(AA16=6,"soixante ",IF(AA9=80,"quatre-vingts ",IF(AA16=8,"quatre-vingt-","")))</f>
        <v/>
      </c>
    </row>
    <row r="95" spans="27:27" ht="12.75" customHeight="1" x14ac:dyDescent="0.2">
      <c r="AA95" s="7" t="str">
        <f>IF(AA19=6,"soixante ",IF(AA10=80,"quatre-vingts ",IF(AA19=8,"quatre-vingt-","")))</f>
        <v/>
      </c>
    </row>
    <row r="96" spans="27:27" ht="12.75" customHeight="1" x14ac:dyDescent="0.2">
      <c r="AA96" s="7" t="str">
        <f>IF(AA21=6,"soixante ",IF(AA11=80,"quatre-vingts ",IF(AA21=8,"quatre-vingt-","")))</f>
        <v/>
      </c>
    </row>
    <row r="97" spans="27:27" ht="12.75" customHeight="1" x14ac:dyDescent="0.2">
      <c r="AA97" s="7">
        <f>0</f>
        <v>0</v>
      </c>
    </row>
    <row r="98" spans="27:27" ht="12.75" customHeight="1" x14ac:dyDescent="0.2">
      <c r="AA98" s="7" t="str">
        <f>(AA23&amp;AA24&amp;AA25&amp;AA26&amp;AA27&amp;AA28&amp;AA29&amp;AA30&amp;AA31&amp;AA32&amp;AA33&amp;AA34&amp;AA35&amp;AA36&amp;AA37&amp;AA38&amp;AA39&amp;AA40&amp;AA41)</f>
        <v xml:space="preserve">zéro Euro </v>
      </c>
    </row>
  </sheetData>
  <sheetProtection password="E95E" sheet="1" objects="1" selectLockedCells="1"/>
  <mergeCells count="6">
    <mergeCell ref="C28:J28"/>
    <mergeCell ref="C3:J3"/>
    <mergeCell ref="C5:J5"/>
    <mergeCell ref="C11:J11"/>
    <mergeCell ref="C24:J24"/>
    <mergeCell ref="C26:J2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C12"/>
  <sheetViews>
    <sheetView workbookViewId="0"/>
  </sheetViews>
  <sheetFormatPr baseColWidth="10" defaultColWidth="8.6640625" defaultRowHeight="15" x14ac:dyDescent="0.2"/>
  <cols>
    <col min="1" max="1" width="24.6640625" customWidth="1"/>
  </cols>
  <sheetData>
    <row r="1" spans="1:3" x14ac:dyDescent="0.2">
      <c r="A1" s="7" t="s">
        <v>144</v>
      </c>
      <c r="B1" s="7" t="s">
        <v>145</v>
      </c>
    </row>
    <row r="2" spans="1:3" x14ac:dyDescent="0.2">
      <c r="A2" s="7" t="s">
        <v>146</v>
      </c>
      <c r="B2" s="7" t="s">
        <v>137</v>
      </c>
    </row>
    <row r="3" spans="1:3" x14ac:dyDescent="0.2">
      <c r="A3" s="7" t="s">
        <v>147</v>
      </c>
      <c r="B3" s="7">
        <v>1</v>
      </c>
    </row>
    <row r="4" spans="1:3" x14ac:dyDescent="0.2">
      <c r="A4" s="7" t="s">
        <v>148</v>
      </c>
      <c r="B4" s="7">
        <v>0</v>
      </c>
    </row>
    <row r="5" spans="1:3" x14ac:dyDescent="0.2">
      <c r="A5" s="7" t="s">
        <v>149</v>
      </c>
      <c r="B5" s="7">
        <v>0</v>
      </c>
    </row>
    <row r="6" spans="1:3" x14ac:dyDescent="0.2">
      <c r="A6" s="7" t="s">
        <v>150</v>
      </c>
      <c r="B6" s="7">
        <v>1</v>
      </c>
    </row>
    <row r="7" spans="1:3" x14ac:dyDescent="0.2">
      <c r="A7" s="7" t="s">
        <v>151</v>
      </c>
      <c r="B7" s="7">
        <v>1</v>
      </c>
    </row>
    <row r="8" spans="1:3" x14ac:dyDescent="0.2">
      <c r="A8" s="7" t="s">
        <v>152</v>
      </c>
      <c r="B8" s="7">
        <v>0</v>
      </c>
    </row>
    <row r="9" spans="1:3" x14ac:dyDescent="0.2">
      <c r="A9" s="7" t="s">
        <v>153</v>
      </c>
      <c r="B9" s="7">
        <v>0</v>
      </c>
    </row>
    <row r="10" spans="1:3" x14ac:dyDescent="0.2">
      <c r="A10" s="7" t="s">
        <v>154</v>
      </c>
      <c r="C10" s="7" t="s">
        <v>155</v>
      </c>
    </row>
    <row r="11" spans="1:3" x14ac:dyDescent="0.2">
      <c r="A11" s="7" t="s">
        <v>156</v>
      </c>
      <c r="B11" s="7">
        <v>0</v>
      </c>
    </row>
    <row r="12" spans="1:3" x14ac:dyDescent="0.2">
      <c r="A12" s="7" t="s">
        <v>157</v>
      </c>
      <c r="B12" s="7" t="s">
        <v>158</v>
      </c>
    </row>
  </sheetData>
  <sheetProtection password="E95E" sheet="1" objects="1" selectLockedCell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9900"/>
    <outlinePr summaryBelow="0" summaryRight="0"/>
    <pageSetUpPr fitToPage="1"/>
  </sheetPr>
  <dimension ref="A2:J28"/>
  <sheetViews>
    <sheetView showGridLines="0" tabSelected="1" workbookViewId="0">
      <selection activeCell="C4" sqref="C4:J4"/>
    </sheetView>
  </sheetViews>
  <sheetFormatPr baseColWidth="10" defaultColWidth="8.6640625" defaultRowHeight="12.75" customHeight="1" x14ac:dyDescent="0.2"/>
  <cols>
    <col min="1" max="1" width="6.6640625" customWidth="1"/>
    <col min="2" max="2" width="35" customWidth="1"/>
    <col min="3" max="10" width="11.5" customWidth="1"/>
  </cols>
  <sheetData>
    <row r="2" spans="1:10" ht="12.75" customHeight="1" x14ac:dyDescent="0.2">
      <c r="B2" s="108" t="s">
        <v>159</v>
      </c>
      <c r="C2" s="108"/>
      <c r="D2" s="108"/>
      <c r="E2" s="108"/>
      <c r="F2" s="108"/>
      <c r="G2" s="108"/>
      <c r="H2" s="108"/>
      <c r="I2" s="108"/>
      <c r="J2" s="108"/>
    </row>
    <row r="4" spans="1:10" ht="12.75" customHeight="1" x14ac:dyDescent="0.2">
      <c r="A4" s="38" t="s">
        <v>111</v>
      </c>
      <c r="B4" s="37" t="s">
        <v>160</v>
      </c>
      <c r="C4" s="107"/>
      <c r="D4" s="107"/>
      <c r="E4" s="107"/>
      <c r="F4" s="107"/>
      <c r="G4" s="107"/>
      <c r="H4" s="107"/>
      <c r="I4" s="107"/>
      <c r="J4" s="107"/>
    </row>
    <row r="6" spans="1:10" ht="12.75" customHeight="1" x14ac:dyDescent="0.2">
      <c r="A6" s="38" t="s">
        <v>113</v>
      </c>
      <c r="B6" s="37" t="s">
        <v>161</v>
      </c>
      <c r="C6" s="107"/>
      <c r="D6" s="107"/>
      <c r="E6" s="107"/>
      <c r="F6" s="107"/>
      <c r="G6" s="107"/>
      <c r="H6" s="107"/>
      <c r="I6" s="107"/>
      <c r="J6" s="107"/>
    </row>
    <row r="8" spans="1:10" ht="12.75" customHeight="1" x14ac:dyDescent="0.2">
      <c r="A8" s="38" t="s">
        <v>123</v>
      </c>
      <c r="B8" s="37" t="s">
        <v>162</v>
      </c>
      <c r="C8" s="107"/>
      <c r="D8" s="107"/>
      <c r="E8" s="107"/>
      <c r="F8" s="107"/>
      <c r="G8" s="107"/>
      <c r="H8" s="107"/>
      <c r="I8" s="107"/>
      <c r="J8" s="107"/>
    </row>
    <row r="10" spans="1:10" ht="12.75" customHeight="1" x14ac:dyDescent="0.2">
      <c r="A10" s="38" t="s">
        <v>125</v>
      </c>
      <c r="B10" s="37" t="s">
        <v>163</v>
      </c>
      <c r="C10" s="109"/>
      <c r="D10" s="109"/>
      <c r="E10" s="109"/>
      <c r="F10" s="109"/>
      <c r="G10" s="109"/>
      <c r="H10" s="109"/>
      <c r="I10" s="109"/>
      <c r="J10" s="109"/>
    </row>
    <row r="12" spans="1:10" ht="12.75" customHeight="1" x14ac:dyDescent="0.2">
      <c r="A12" s="38" t="s">
        <v>115</v>
      </c>
      <c r="B12" s="37" t="s">
        <v>164</v>
      </c>
      <c r="C12" s="107"/>
      <c r="D12" s="107"/>
      <c r="E12" s="107"/>
      <c r="F12" s="107"/>
      <c r="G12" s="107"/>
      <c r="H12" s="107"/>
      <c r="I12" s="107"/>
      <c r="J12" s="107"/>
    </row>
    <row r="14" spans="1:10" ht="12.75" customHeight="1" x14ac:dyDescent="0.2">
      <c r="A14" s="38" t="s">
        <v>127</v>
      </c>
      <c r="B14" s="37" t="s">
        <v>165</v>
      </c>
      <c r="C14" s="107"/>
      <c r="D14" s="107"/>
      <c r="E14" s="107"/>
      <c r="F14" s="107"/>
      <c r="G14" s="107"/>
      <c r="H14" s="107"/>
      <c r="I14" s="107"/>
      <c r="J14" s="107"/>
    </row>
    <row r="16" spans="1:10" ht="12.75" customHeight="1" x14ac:dyDescent="0.2">
      <c r="A16" s="38" t="s">
        <v>129</v>
      </c>
      <c r="B16" s="37" t="s">
        <v>166</v>
      </c>
      <c r="C16" s="107"/>
      <c r="D16" s="107"/>
      <c r="E16" s="107"/>
      <c r="F16" s="107"/>
      <c r="G16" s="107"/>
      <c r="H16" s="107"/>
      <c r="I16" s="107"/>
      <c r="J16" s="107"/>
    </row>
    <row r="18" spans="1:10" ht="12.75" customHeight="1" x14ac:dyDescent="0.2">
      <c r="A18" s="38" t="s">
        <v>131</v>
      </c>
      <c r="B18" s="37" t="s">
        <v>167</v>
      </c>
      <c r="C18" s="106"/>
      <c r="D18" s="106"/>
      <c r="E18" s="106"/>
      <c r="F18" s="106"/>
      <c r="G18" s="106"/>
      <c r="H18" s="106"/>
      <c r="I18" s="106"/>
      <c r="J18" s="106"/>
    </row>
    <row r="20" spans="1:10" ht="12.75" customHeight="1" x14ac:dyDescent="0.2">
      <c r="A20" s="38" t="s">
        <v>168</v>
      </c>
      <c r="B20" s="37" t="s">
        <v>169</v>
      </c>
      <c r="C20" s="106"/>
      <c r="D20" s="106"/>
      <c r="E20" s="106"/>
      <c r="F20" s="106"/>
      <c r="G20" s="106"/>
      <c r="H20" s="106"/>
      <c r="I20" s="106"/>
      <c r="J20" s="106"/>
    </row>
    <row r="22" spans="1:10" ht="12.75" customHeight="1" x14ac:dyDescent="0.2">
      <c r="A22" s="38" t="s">
        <v>117</v>
      </c>
      <c r="B22" s="37" t="s">
        <v>170</v>
      </c>
      <c r="C22" s="106"/>
      <c r="D22" s="106"/>
      <c r="E22" s="106"/>
      <c r="F22" s="106"/>
      <c r="G22" s="106"/>
      <c r="H22" s="106"/>
      <c r="I22" s="106"/>
      <c r="J22" s="106"/>
    </row>
    <row r="24" spans="1:10" ht="12.75" customHeight="1" x14ac:dyDescent="0.2">
      <c r="A24" s="38" t="s">
        <v>119</v>
      </c>
      <c r="B24" s="37" t="s">
        <v>171</v>
      </c>
      <c r="C24" s="107"/>
      <c r="D24" s="107"/>
      <c r="E24" s="107"/>
      <c r="F24" s="107"/>
      <c r="G24" s="107"/>
      <c r="H24" s="107"/>
      <c r="I24" s="107"/>
      <c r="J24" s="107"/>
    </row>
    <row r="28" spans="1:10" ht="60" customHeight="1" x14ac:dyDescent="0.2">
      <c r="A28" s="38" t="s">
        <v>121</v>
      </c>
      <c r="B28" s="37" t="s">
        <v>172</v>
      </c>
      <c r="C28" s="107"/>
      <c r="D28" s="107"/>
      <c r="E28" s="107"/>
      <c r="F28" s="107"/>
      <c r="G28" s="107"/>
      <c r="H28" s="107"/>
      <c r="I28" s="107"/>
      <c r="J28" s="107"/>
    </row>
  </sheetData>
  <sheetProtection password="E95E" sheet="1" objects="1" selectLockedCells="1"/>
  <mergeCells count="13">
    <mergeCell ref="B2:J2"/>
    <mergeCell ref="C4:J4"/>
    <mergeCell ref="C6:J6"/>
    <mergeCell ref="C8:J8"/>
    <mergeCell ref="C10:J10"/>
    <mergeCell ref="C22:J22"/>
    <mergeCell ref="C24:J24"/>
    <mergeCell ref="C28:J28"/>
    <mergeCell ref="C12:J12"/>
    <mergeCell ref="C14:J14"/>
    <mergeCell ref="C16:J16"/>
    <mergeCell ref="C18:J18"/>
    <mergeCell ref="C20:J20"/>
  </mergeCells>
  <pageMargins left="0.70866141732282995" right="0.70866141732282995" top="0.74803149606299002" bottom="0.74803149606299002" header="0.31496062992126" footer="0.3149606299212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acd131e-fa39-47fa-a982-1b6798b96d06" xsi:nil="true"/>
    <lcf76f155ced4ddcb4097134ff3c332f xmlns="a8c79937-09cb-45bc-a48a-7781e75b092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FA2163575FF9A4CB97C5DEADE0EE84E" ma:contentTypeVersion="14" ma:contentTypeDescription="Create a new document." ma:contentTypeScope="" ma:versionID="9937d7f321f829a5c9f738cf64ee00b9">
  <xsd:schema xmlns:xsd="http://www.w3.org/2001/XMLSchema" xmlns:xs="http://www.w3.org/2001/XMLSchema" xmlns:p="http://schemas.microsoft.com/office/2006/metadata/properties" xmlns:ns2="a8c79937-09cb-45bc-a48a-7781e75b092c" xmlns:ns3="9acd131e-fa39-47fa-a982-1b6798b96d06" targetNamespace="http://schemas.microsoft.com/office/2006/metadata/properties" ma:root="true" ma:fieldsID="b554f69b719faabbb4636b236a12a1c0" ns2:_="" ns3:_="">
    <xsd:import namespace="a8c79937-09cb-45bc-a48a-7781e75b092c"/>
    <xsd:import namespace="9acd131e-fa39-47fa-a982-1b6798b96d0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c79937-09cb-45bc-a48a-7781e75b092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bc598c6-0c2f-4c26-91f2-3b3d4302b8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cd131e-fa39-47fa-a982-1b6798b96d0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dde8920-920e-4e60-a765-fb26ec231a84}" ma:internalName="TaxCatchAll" ma:showField="CatchAllData" ma:web="9acd131e-fa39-47fa-a982-1b6798b96d0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F7338BD-AC32-4A04-BAE7-83584971C7E0}">
  <ds:schemaRefs>
    <ds:schemaRef ds:uri="http://schemas.openxmlformats.org/package/2006/metadata/core-properties"/>
    <ds:schemaRef ds:uri="http://schemas.microsoft.com/office/2006/documentManagement/types"/>
    <ds:schemaRef ds:uri="9acd131e-fa39-47fa-a982-1b6798b96d06"/>
    <ds:schemaRef ds:uri="http://purl.org/dc/dcmitype/"/>
    <ds:schemaRef ds:uri="http://www.w3.org/XML/1998/namespace"/>
    <ds:schemaRef ds:uri="http://schemas.microsoft.com/office/infopath/2007/PartnerControls"/>
    <ds:schemaRef ds:uri="http://schemas.microsoft.com/office/2006/metadata/properties"/>
    <ds:schemaRef ds:uri="http://purl.org/dc/elements/1.1/"/>
    <ds:schemaRef ds:uri="a8c79937-09cb-45bc-a48a-7781e75b092c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6A621001-7037-40FE-AEE2-97AF7F6D1FE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CC4666A-1304-4127-94BD-211E75E42361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28</vt:i4>
      </vt:variant>
    </vt:vector>
  </HeadingPairs>
  <TitlesOfParts>
    <vt:vector size="33" baseType="lpstr">
      <vt:lpstr>Page de garde</vt:lpstr>
      <vt:lpstr>DPGF</vt:lpstr>
      <vt:lpstr>Paramètres</vt:lpstr>
      <vt:lpstr>Version</vt:lpstr>
      <vt:lpstr>Coordonnées Entreprise</vt:lpstr>
      <vt:lpstr>CODELOT</vt:lpstr>
      <vt:lpstr>CPVILLEDOSSIER</vt:lpstr>
      <vt:lpstr>DATEVALEUR</vt:lpstr>
      <vt:lpstr>INDICELOT</vt:lpstr>
      <vt:lpstr>NUMDOSSIER</vt:lpstr>
      <vt:lpstr>OBSERVATIONCONSULTE</vt:lpstr>
      <vt:lpstr>PARCELLEDOSSIER</vt:lpstr>
      <vt:lpstr>PHASELOT</vt:lpstr>
      <vt:lpstr>DPGF!Print_Titles</vt:lpstr>
      <vt:lpstr>RUEDOSSIER</vt:lpstr>
      <vt:lpstr>TAUXTVA1</vt:lpstr>
      <vt:lpstr>TAUXTVA2</vt:lpstr>
      <vt:lpstr>TAUXTVA3</vt:lpstr>
      <vt:lpstr>TAUXTVA4</vt:lpstr>
      <vt:lpstr>TIERSADRSSPOS</vt:lpstr>
      <vt:lpstr>TIERSBTPOS</vt:lpstr>
      <vt:lpstr>TIERSCONTACT</vt:lpstr>
      <vt:lpstr>TIERSCP</vt:lpstr>
      <vt:lpstr>TIERSEMAIL</vt:lpstr>
      <vt:lpstr>TIERSFAX</vt:lpstr>
      <vt:lpstr>TIERSLOCALITE</vt:lpstr>
      <vt:lpstr>TIERSNOM</vt:lpstr>
      <vt:lpstr>TIERSTEL</vt:lpstr>
      <vt:lpstr>TIERSTELP</vt:lpstr>
      <vt:lpstr>TIERSVILLE</vt:lpstr>
      <vt:lpstr>TITREDOC</vt:lpstr>
      <vt:lpstr>TITREDOSSIER</vt:lpstr>
      <vt:lpstr>TITRELOT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Morgane Le Fur</cp:lastModifiedBy>
  <dcterms:created xsi:type="dcterms:W3CDTF">2026-02-12T15:11:26Z</dcterms:created>
  <dcterms:modified xsi:type="dcterms:W3CDTF">2026-02-23T15:53:43Z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0x0101001FA2163575FF9A4CB97C5DEADE0EE84E</vt:lpwstr>
  </property>
  <property fmtid="{D5CDD505-2E9C-101B-9397-08002B2CF9AE}" pid="3" name="MediaServiceImageTags">
    <vt:lpwstr/>
  </property>
</Properties>
</file>